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70149034/"/>
    </mc:Choice>
  </mc:AlternateContent>
  <bookViews>
    <workbookView xWindow="240" yWindow="60" windowWidth="23760" windowHeight="11895"/>
  </bookViews>
  <sheets>
    <sheet name="8. sklop" sheetId="8" r:id="rId1"/>
  </sheets>
  <definedNames>
    <definedName name="_xlnm.Print_Titles" localSheetId="0">'8. sklop'!$3:$6</definedName>
  </definedNames>
  <calcPr calcId="162913"/>
</workbook>
</file>

<file path=xl/calcChain.xml><?xml version="1.0" encoding="utf-8"?>
<calcChain xmlns="http://schemas.openxmlformats.org/spreadsheetml/2006/main">
  <c r="H81" i="8" l="1"/>
  <c r="H163" i="8" l="1"/>
  <c r="H162" i="8"/>
  <c r="H159" i="8" l="1"/>
  <c r="H158" i="8"/>
  <c r="M158" i="8" s="1"/>
  <c r="H157" i="8"/>
  <c r="H156" i="8"/>
  <c r="M156" i="8" s="1"/>
  <c r="J158" i="8"/>
  <c r="K158" i="8" s="1"/>
  <c r="J159" i="8"/>
  <c r="K159" i="8" s="1"/>
  <c r="M159" i="8"/>
  <c r="J157" i="8"/>
  <c r="K157" i="8" s="1"/>
  <c r="L157" i="8" s="1"/>
  <c r="J156" i="8"/>
  <c r="K156" i="8" s="1"/>
  <c r="N159" i="8" l="1"/>
  <c r="O159" i="8" s="1"/>
  <c r="N158" i="8"/>
  <c r="O158" i="8" s="1"/>
  <c r="L158" i="8"/>
  <c r="N157" i="8"/>
  <c r="L156" i="8"/>
  <c r="N156" i="8"/>
  <c r="O156" i="8" s="1"/>
  <c r="M157" i="8"/>
  <c r="L159" i="8"/>
  <c r="H153" i="8"/>
  <c r="H152" i="8"/>
  <c r="M152" i="8" s="1"/>
  <c r="H151" i="8"/>
  <c r="H150" i="8"/>
  <c r="H149" i="8"/>
  <c r="M151" i="8"/>
  <c r="J152" i="8"/>
  <c r="K152" i="8" s="1"/>
  <c r="J151" i="8"/>
  <c r="K151" i="8" s="1"/>
  <c r="O157" i="8" l="1"/>
  <c r="O160" i="8" s="1"/>
  <c r="N152" i="8"/>
  <c r="O152" i="8" s="1"/>
  <c r="L152" i="8"/>
  <c r="L151" i="8"/>
  <c r="N151" i="8"/>
  <c r="O151" i="8" s="1"/>
  <c r="H146" i="8"/>
  <c r="H145" i="8"/>
  <c r="H144" i="8"/>
  <c r="H143" i="8"/>
  <c r="H142" i="8"/>
  <c r="H141" i="8"/>
  <c r="J145" i="8"/>
  <c r="K145" i="8" s="1"/>
  <c r="M145" i="8"/>
  <c r="J144" i="8"/>
  <c r="K144" i="8" s="1"/>
  <c r="L144" i="8" s="1"/>
  <c r="N145" i="8" l="1"/>
  <c r="O145" i="8" s="1"/>
  <c r="L145" i="8"/>
  <c r="N144" i="8"/>
  <c r="M144" i="8"/>
  <c r="O144" i="8" l="1"/>
  <c r="M143" i="8" l="1"/>
  <c r="J143" i="8"/>
  <c r="K143" i="8" s="1"/>
  <c r="M146" i="8"/>
  <c r="J146" i="8"/>
  <c r="K146" i="8" s="1"/>
  <c r="M142" i="8"/>
  <c r="J142" i="8"/>
  <c r="K142" i="8" s="1"/>
  <c r="M141" i="8"/>
  <c r="J141" i="8"/>
  <c r="K141" i="8" s="1"/>
  <c r="L142" i="8" l="1"/>
  <c r="N142" i="8"/>
  <c r="O142" i="8" s="1"/>
  <c r="N143" i="8"/>
  <c r="O143" i="8" s="1"/>
  <c r="L143" i="8"/>
  <c r="L141" i="8"/>
  <c r="N141" i="8"/>
  <c r="O141" i="8" s="1"/>
  <c r="N146" i="8"/>
  <c r="O146" i="8" s="1"/>
  <c r="L146" i="8"/>
  <c r="H138" i="8"/>
  <c r="H137" i="8"/>
  <c r="H136" i="8"/>
  <c r="H135" i="8"/>
  <c r="H134" i="8"/>
  <c r="H133" i="8"/>
  <c r="H132" i="8"/>
  <c r="H131" i="8"/>
  <c r="O147" i="8" l="1"/>
  <c r="M138" i="8"/>
  <c r="M137" i="8"/>
  <c r="M136" i="8"/>
  <c r="M135" i="8"/>
  <c r="M134" i="8"/>
  <c r="M133" i="8"/>
  <c r="M132" i="8"/>
  <c r="M131" i="8"/>
  <c r="J137" i="8"/>
  <c r="K137" i="8" s="1"/>
  <c r="N137" i="8" s="1"/>
  <c r="J136" i="8"/>
  <c r="K136" i="8" s="1"/>
  <c r="N136" i="8" s="1"/>
  <c r="J135" i="8"/>
  <c r="K135" i="8" s="1"/>
  <c r="L135" i="8" s="1"/>
  <c r="N135" i="8" l="1"/>
  <c r="O135" i="8" s="1"/>
  <c r="O136" i="8"/>
  <c r="O137" i="8"/>
  <c r="L137" i="8"/>
  <c r="L136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6" i="8"/>
  <c r="H105" i="8"/>
  <c r="H104" i="8"/>
  <c r="H103" i="8"/>
  <c r="H102" i="8"/>
  <c r="M102" i="8" s="1"/>
  <c r="H101" i="8"/>
  <c r="M101" i="8" s="1"/>
  <c r="H100" i="8"/>
  <c r="M100" i="8" s="1"/>
  <c r="H99" i="8"/>
  <c r="M99" i="8" s="1"/>
  <c r="H98" i="8"/>
  <c r="M98" i="8" s="1"/>
  <c r="H97" i="8"/>
  <c r="M97" i="8" s="1"/>
  <c r="H96" i="8"/>
  <c r="M96" i="8" s="1"/>
  <c r="H95" i="8"/>
  <c r="M95" i="8" s="1"/>
  <c r="H94" i="8"/>
  <c r="M94" i="8" s="1"/>
  <c r="H93" i="8"/>
  <c r="M93" i="8" s="1"/>
  <c r="H92" i="8"/>
  <c r="M92" i="8" s="1"/>
  <c r="H91" i="8"/>
  <c r="M91" i="8" s="1"/>
  <c r="H90" i="8"/>
  <c r="M90" i="8" s="1"/>
  <c r="H89" i="8"/>
  <c r="M89" i="8" s="1"/>
  <c r="H88" i="8"/>
  <c r="M88" i="8" s="1"/>
  <c r="H87" i="8"/>
  <c r="M87" i="8" s="1"/>
  <c r="H86" i="8"/>
  <c r="M86" i="8" s="1"/>
  <c r="H85" i="8"/>
  <c r="M85" i="8" s="1"/>
  <c r="H84" i="8"/>
  <c r="M84" i="8" s="1"/>
  <c r="H83" i="8"/>
  <c r="M83" i="8" s="1"/>
  <c r="H82" i="8"/>
  <c r="M82" i="8" s="1"/>
  <c r="M81" i="8"/>
  <c r="H80" i="8"/>
  <c r="M80" i="8" s="1"/>
  <c r="H79" i="8"/>
  <c r="M79" i="8" s="1"/>
  <c r="H78" i="8"/>
  <c r="M78" i="8" s="1"/>
  <c r="H77" i="8"/>
  <c r="M77" i="8" s="1"/>
  <c r="H76" i="8"/>
  <c r="M76" i="8" s="1"/>
  <c r="H75" i="8"/>
  <c r="M75" i="8" s="1"/>
  <c r="H74" i="8"/>
  <c r="M74" i="8" s="1"/>
  <c r="H73" i="8"/>
  <c r="M73" i="8" s="1"/>
  <c r="H72" i="8"/>
  <c r="M72" i="8" s="1"/>
  <c r="H71" i="8"/>
  <c r="M71" i="8" s="1"/>
  <c r="H70" i="8"/>
  <c r="M70" i="8" s="1"/>
  <c r="H69" i="8"/>
  <c r="M69" i="8" s="1"/>
  <c r="H68" i="8"/>
  <c r="M68" i="8" s="1"/>
  <c r="H67" i="8"/>
  <c r="M67" i="8" s="1"/>
  <c r="H66" i="8"/>
  <c r="M66" i="8" s="1"/>
  <c r="H65" i="8"/>
  <c r="M65" i="8" s="1"/>
  <c r="H64" i="8"/>
  <c r="M64" i="8" s="1"/>
  <c r="H63" i="8"/>
  <c r="M63" i="8" s="1"/>
  <c r="H62" i="8"/>
  <c r="M62" i="8" s="1"/>
  <c r="H61" i="8"/>
  <c r="M61" i="8" s="1"/>
  <c r="H60" i="8"/>
  <c r="M60" i="8" s="1"/>
  <c r="H59" i="8"/>
  <c r="M59" i="8" s="1"/>
  <c r="H58" i="8"/>
  <c r="M58" i="8" s="1"/>
  <c r="H57" i="8"/>
  <c r="M57" i="8" s="1"/>
  <c r="H56" i="8"/>
  <c r="M56" i="8" s="1"/>
  <c r="H55" i="8"/>
  <c r="M55" i="8" s="1"/>
  <c r="H54" i="8"/>
  <c r="M54" i="8" s="1"/>
  <c r="H53" i="8"/>
  <c r="M53" i="8" s="1"/>
  <c r="H52" i="8"/>
  <c r="M52" i="8" s="1"/>
  <c r="H51" i="8"/>
  <c r="M51" i="8" s="1"/>
  <c r="H50" i="8"/>
  <c r="M50" i="8" s="1"/>
  <c r="H49" i="8"/>
  <c r="M49" i="8" s="1"/>
  <c r="H48" i="8"/>
  <c r="M48" i="8" s="1"/>
  <c r="H47" i="8"/>
  <c r="M47" i="8" s="1"/>
  <c r="H46" i="8"/>
  <c r="M46" i="8" s="1"/>
  <c r="H45" i="8"/>
  <c r="M45" i="8" s="1"/>
  <c r="H44" i="8"/>
  <c r="M44" i="8" s="1"/>
  <c r="H43" i="8"/>
  <c r="M43" i="8" s="1"/>
  <c r="H42" i="8"/>
  <c r="M42" i="8" s="1"/>
  <c r="H41" i="8"/>
  <c r="M41" i="8" s="1"/>
  <c r="H40" i="8"/>
  <c r="M40" i="8" s="1"/>
  <c r="H39" i="8"/>
  <c r="M39" i="8" s="1"/>
  <c r="H38" i="8"/>
  <c r="M38" i="8" s="1"/>
  <c r="H37" i="8"/>
  <c r="M37" i="8" s="1"/>
  <c r="H36" i="8"/>
  <c r="M36" i="8" s="1"/>
  <c r="H35" i="8"/>
  <c r="M35" i="8" s="1"/>
  <c r="H34" i="8"/>
  <c r="M34" i="8" s="1"/>
  <c r="H33" i="8"/>
  <c r="M33" i="8" s="1"/>
  <c r="H32" i="8"/>
  <c r="M32" i="8" s="1"/>
  <c r="H31" i="8"/>
  <c r="M31" i="8" s="1"/>
  <c r="H30" i="8"/>
  <c r="M30" i="8" s="1"/>
  <c r="H29" i="8"/>
  <c r="M29" i="8" s="1"/>
  <c r="H28" i="8"/>
  <c r="M28" i="8" s="1"/>
  <c r="H27" i="8"/>
  <c r="M27" i="8" s="1"/>
  <c r="H26" i="8"/>
  <c r="M26" i="8" s="1"/>
  <c r="H25" i="8"/>
  <c r="M25" i="8" s="1"/>
  <c r="H24" i="8"/>
  <c r="M24" i="8" s="1"/>
  <c r="H23" i="8"/>
  <c r="M23" i="8" s="1"/>
  <c r="H22" i="8"/>
  <c r="M22" i="8" s="1"/>
  <c r="H21" i="8"/>
  <c r="M21" i="8" s="1"/>
  <c r="H20" i="8"/>
  <c r="M20" i="8" s="1"/>
  <c r="H19" i="8"/>
  <c r="M19" i="8" s="1"/>
  <c r="H18" i="8"/>
  <c r="M18" i="8" s="1"/>
  <c r="H17" i="8"/>
  <c r="M17" i="8" s="1"/>
  <c r="H16" i="8"/>
  <c r="M16" i="8" s="1"/>
  <c r="H15" i="8"/>
  <c r="M15" i="8" s="1"/>
  <c r="H14" i="8"/>
  <c r="M14" i="8" s="1"/>
  <c r="H13" i="8"/>
  <c r="M13" i="8" s="1"/>
  <c r="H12" i="8"/>
  <c r="M12" i="8" s="1"/>
  <c r="H11" i="8"/>
  <c r="M11" i="8" s="1"/>
  <c r="H10" i="8"/>
  <c r="M10" i="8" s="1"/>
  <c r="H9" i="8"/>
  <c r="H8" i="8"/>
  <c r="J82" i="8"/>
  <c r="K82" i="8" s="1"/>
  <c r="J81" i="8"/>
  <c r="K81" i="8" s="1"/>
  <c r="J80" i="8"/>
  <c r="K80" i="8" s="1"/>
  <c r="J79" i="8"/>
  <c r="K79" i="8" s="1"/>
  <c r="J78" i="8"/>
  <c r="K78" i="8" s="1"/>
  <c r="J77" i="8"/>
  <c r="K77" i="8" s="1"/>
  <c r="J76" i="8"/>
  <c r="K76" i="8" s="1"/>
  <c r="J75" i="8"/>
  <c r="K75" i="8" s="1"/>
  <c r="J74" i="8"/>
  <c r="K74" i="8" s="1"/>
  <c r="J73" i="8"/>
  <c r="K73" i="8" s="1"/>
  <c r="J72" i="8"/>
  <c r="K72" i="8" s="1"/>
  <c r="J71" i="8"/>
  <c r="K71" i="8" s="1"/>
  <c r="J70" i="8"/>
  <c r="K70" i="8" s="1"/>
  <c r="J69" i="8"/>
  <c r="K69" i="8" s="1"/>
  <c r="J68" i="8"/>
  <c r="K68" i="8" s="1"/>
  <c r="J67" i="8"/>
  <c r="K67" i="8" s="1"/>
  <c r="J66" i="8"/>
  <c r="K66" i="8" s="1"/>
  <c r="J65" i="8"/>
  <c r="K65" i="8" s="1"/>
  <c r="J64" i="8"/>
  <c r="K64" i="8" s="1"/>
  <c r="J63" i="8"/>
  <c r="K63" i="8" s="1"/>
  <c r="J62" i="8"/>
  <c r="K62" i="8" s="1"/>
  <c r="J61" i="8"/>
  <c r="K61" i="8" s="1"/>
  <c r="J60" i="8"/>
  <c r="K60" i="8" s="1"/>
  <c r="J59" i="8"/>
  <c r="K59" i="8" s="1"/>
  <c r="J58" i="8"/>
  <c r="K58" i="8" s="1"/>
  <c r="J57" i="8"/>
  <c r="K57" i="8" s="1"/>
  <c r="J56" i="8"/>
  <c r="K56" i="8" s="1"/>
  <c r="J55" i="8"/>
  <c r="K55" i="8" s="1"/>
  <c r="J54" i="8"/>
  <c r="K54" i="8" s="1"/>
  <c r="J53" i="8"/>
  <c r="K53" i="8" s="1"/>
  <c r="J52" i="8"/>
  <c r="K52" i="8" s="1"/>
  <c r="J51" i="8"/>
  <c r="K51" i="8" s="1"/>
  <c r="J50" i="8"/>
  <c r="K50" i="8" s="1"/>
  <c r="J49" i="8"/>
  <c r="K49" i="8" s="1"/>
  <c r="J48" i="8"/>
  <c r="K48" i="8" s="1"/>
  <c r="J47" i="8"/>
  <c r="K47" i="8" s="1"/>
  <c r="J46" i="8"/>
  <c r="K46" i="8" s="1"/>
  <c r="J45" i="8"/>
  <c r="K45" i="8" s="1"/>
  <c r="J44" i="8"/>
  <c r="K44" i="8" s="1"/>
  <c r="J43" i="8"/>
  <c r="K43" i="8" s="1"/>
  <c r="J42" i="8"/>
  <c r="K42" i="8" s="1"/>
  <c r="J41" i="8"/>
  <c r="K41" i="8" s="1"/>
  <c r="J40" i="8"/>
  <c r="K40" i="8" s="1"/>
  <c r="J39" i="8"/>
  <c r="K39" i="8" s="1"/>
  <c r="J38" i="8"/>
  <c r="K38" i="8" s="1"/>
  <c r="J37" i="8"/>
  <c r="K37" i="8" s="1"/>
  <c r="J36" i="8"/>
  <c r="K36" i="8" s="1"/>
  <c r="J35" i="8"/>
  <c r="K35" i="8" s="1"/>
  <c r="J34" i="8"/>
  <c r="K34" i="8" s="1"/>
  <c r="J33" i="8"/>
  <c r="K33" i="8" s="1"/>
  <c r="J32" i="8"/>
  <c r="K32" i="8" s="1"/>
  <c r="J31" i="8"/>
  <c r="K31" i="8" s="1"/>
  <c r="J30" i="8"/>
  <c r="K30" i="8" s="1"/>
  <c r="J29" i="8"/>
  <c r="K29" i="8" s="1"/>
  <c r="J28" i="8"/>
  <c r="K28" i="8" s="1"/>
  <c r="J27" i="8"/>
  <c r="K27" i="8" s="1"/>
  <c r="J26" i="8"/>
  <c r="K26" i="8" s="1"/>
  <c r="J25" i="8"/>
  <c r="K25" i="8" s="1"/>
  <c r="J24" i="8"/>
  <c r="K24" i="8" s="1"/>
  <c r="J23" i="8"/>
  <c r="K23" i="8" s="1"/>
  <c r="J22" i="8"/>
  <c r="K22" i="8" s="1"/>
  <c r="J21" i="8"/>
  <c r="K21" i="8" s="1"/>
  <c r="J20" i="8"/>
  <c r="K20" i="8" s="1"/>
  <c r="J19" i="8"/>
  <c r="K19" i="8" s="1"/>
  <c r="J18" i="8"/>
  <c r="K18" i="8" s="1"/>
  <c r="J17" i="8"/>
  <c r="K17" i="8" s="1"/>
  <c r="J16" i="8"/>
  <c r="K16" i="8" s="1"/>
  <c r="J15" i="8"/>
  <c r="K15" i="8" s="1"/>
  <c r="J14" i="8"/>
  <c r="K14" i="8" s="1"/>
  <c r="J13" i="8"/>
  <c r="K13" i="8" s="1"/>
  <c r="J12" i="8"/>
  <c r="K12" i="8" s="1"/>
  <c r="J11" i="8"/>
  <c r="K11" i="8" s="1"/>
  <c r="J10" i="8"/>
  <c r="K10" i="8" s="1"/>
  <c r="H165" i="8"/>
  <c r="E166" i="8"/>
  <c r="F166" i="8"/>
  <c r="G166" i="8"/>
  <c r="J102" i="8"/>
  <c r="K102" i="8" s="1"/>
  <c r="J101" i="8"/>
  <c r="K101" i="8" s="1"/>
  <c r="J100" i="8"/>
  <c r="K100" i="8" s="1"/>
  <c r="J99" i="8"/>
  <c r="K99" i="8" s="1"/>
  <c r="J98" i="8"/>
  <c r="K98" i="8" s="1"/>
  <c r="J97" i="8"/>
  <c r="K97" i="8" s="1"/>
  <c r="J96" i="8"/>
  <c r="K96" i="8" s="1"/>
  <c r="J95" i="8"/>
  <c r="K95" i="8" s="1"/>
  <c r="J94" i="8"/>
  <c r="K94" i="8" s="1"/>
  <c r="J93" i="8"/>
  <c r="K93" i="8" s="1"/>
  <c r="J92" i="8"/>
  <c r="K92" i="8" s="1"/>
  <c r="J91" i="8"/>
  <c r="K91" i="8" s="1"/>
  <c r="J90" i="8"/>
  <c r="K90" i="8" s="1"/>
  <c r="J89" i="8"/>
  <c r="K89" i="8" s="1"/>
  <c r="J88" i="8"/>
  <c r="K88" i="8" s="1"/>
  <c r="J87" i="8"/>
  <c r="K87" i="8" s="1"/>
  <c r="J86" i="8"/>
  <c r="K86" i="8" s="1"/>
  <c r="J85" i="8"/>
  <c r="K85" i="8" s="1"/>
  <c r="J84" i="8"/>
  <c r="K84" i="8" s="1"/>
  <c r="J83" i="8"/>
  <c r="K83" i="8" s="1"/>
  <c r="N87" i="8" l="1"/>
  <c r="O87" i="8" s="1"/>
  <c r="N93" i="8"/>
  <c r="O93" i="8" s="1"/>
  <c r="N92" i="8"/>
  <c r="O92" i="8" s="1"/>
  <c r="N99" i="8"/>
  <c r="O99" i="8" s="1"/>
  <c r="N13" i="8"/>
  <c r="O13" i="8" s="1"/>
  <c r="N86" i="8"/>
  <c r="O86" i="8" s="1"/>
  <c r="N96" i="8"/>
  <c r="O96" i="8" s="1"/>
  <c r="N18" i="8"/>
  <c r="O18" i="8" s="1"/>
  <c r="N17" i="8"/>
  <c r="O17" i="8" s="1"/>
  <c r="N35" i="8"/>
  <c r="O35" i="8" s="1"/>
  <c r="N38" i="8"/>
  <c r="O38" i="8" s="1"/>
  <c r="N85" i="8"/>
  <c r="O85" i="8" s="1"/>
  <c r="N14" i="8"/>
  <c r="O14" i="8" s="1"/>
  <c r="N11" i="8"/>
  <c r="O11" i="8" s="1"/>
  <c r="N29" i="8"/>
  <c r="O29" i="8" s="1"/>
  <c r="N84" i="8"/>
  <c r="O84" i="8" s="1"/>
  <c r="N91" i="8"/>
  <c r="O91" i="8" s="1"/>
  <c r="N98" i="8"/>
  <c r="O98" i="8" s="1"/>
  <c r="N102" i="8"/>
  <c r="O102" i="8" s="1"/>
  <c r="N12" i="8"/>
  <c r="O12" i="8" s="1"/>
  <c r="N23" i="8"/>
  <c r="O23" i="8" s="1"/>
  <c r="N90" i="8"/>
  <c r="O90" i="8" s="1"/>
  <c r="N97" i="8"/>
  <c r="O97" i="8" s="1"/>
  <c r="N10" i="8"/>
  <c r="O10" i="8" s="1"/>
  <c r="N21" i="8"/>
  <c r="O21" i="8" s="1"/>
  <c r="N27" i="8"/>
  <c r="O27" i="8" s="1"/>
  <c r="N83" i="8"/>
  <c r="O83" i="8" s="1"/>
  <c r="N89" i="8"/>
  <c r="O89" i="8" s="1"/>
  <c r="N95" i="8"/>
  <c r="O95" i="8" s="1"/>
  <c r="N101" i="8"/>
  <c r="O101" i="8" s="1"/>
  <c r="L10" i="8"/>
  <c r="N16" i="8"/>
  <c r="O16" i="8" s="1"/>
  <c r="L16" i="8"/>
  <c r="N19" i="8"/>
  <c r="O19" i="8" s="1"/>
  <c r="N25" i="8"/>
  <c r="O25" i="8" s="1"/>
  <c r="N31" i="8"/>
  <c r="O31" i="8" s="1"/>
  <c r="N37" i="8"/>
  <c r="O37" i="8" s="1"/>
  <c r="H166" i="8"/>
  <c r="I166" i="8" s="1"/>
  <c r="N15" i="8"/>
  <c r="O15" i="8" s="1"/>
  <c r="N33" i="8"/>
  <c r="O33" i="8" s="1"/>
  <c r="N20" i="8"/>
  <c r="O20" i="8" s="1"/>
  <c r="L20" i="8"/>
  <c r="L14" i="8"/>
  <c r="N22" i="8"/>
  <c r="O22" i="8" s="1"/>
  <c r="L22" i="8"/>
  <c r="N28" i="8"/>
  <c r="O28" i="8" s="1"/>
  <c r="L28" i="8"/>
  <c r="L12" i="8"/>
  <c r="N26" i="8"/>
  <c r="O26" i="8" s="1"/>
  <c r="L26" i="8"/>
  <c r="L38" i="8"/>
  <c r="N41" i="8"/>
  <c r="O41" i="8" s="1"/>
  <c r="L41" i="8"/>
  <c r="N43" i="8"/>
  <c r="O43" i="8" s="1"/>
  <c r="L43" i="8"/>
  <c r="N46" i="8"/>
  <c r="O46" i="8" s="1"/>
  <c r="L46" i="8"/>
  <c r="N50" i="8"/>
  <c r="O50" i="8" s="1"/>
  <c r="L50" i="8"/>
  <c r="N53" i="8"/>
  <c r="O53" i="8" s="1"/>
  <c r="L53" i="8"/>
  <c r="N56" i="8"/>
  <c r="O56" i="8" s="1"/>
  <c r="L56" i="8"/>
  <c r="N59" i="8"/>
  <c r="O59" i="8" s="1"/>
  <c r="L59" i="8"/>
  <c r="N62" i="8"/>
  <c r="O62" i="8" s="1"/>
  <c r="L62" i="8"/>
  <c r="N65" i="8"/>
  <c r="O65" i="8" s="1"/>
  <c r="L65" i="8"/>
  <c r="N68" i="8"/>
  <c r="O68" i="8" s="1"/>
  <c r="L68" i="8"/>
  <c r="N71" i="8"/>
  <c r="O71" i="8" s="1"/>
  <c r="L71" i="8"/>
  <c r="N73" i="8"/>
  <c r="O73" i="8" s="1"/>
  <c r="L73" i="8"/>
  <c r="N75" i="8"/>
  <c r="O75" i="8" s="1"/>
  <c r="L75" i="8"/>
  <c r="N78" i="8"/>
  <c r="O78" i="8" s="1"/>
  <c r="L78" i="8"/>
  <c r="L18" i="8"/>
  <c r="N24" i="8"/>
  <c r="O24" i="8" s="1"/>
  <c r="L24" i="8"/>
  <c r="N30" i="8"/>
  <c r="O30" i="8" s="1"/>
  <c r="L30" i="8"/>
  <c r="N36" i="8"/>
  <c r="O36" i="8" s="1"/>
  <c r="L36" i="8"/>
  <c r="N32" i="8"/>
  <c r="O32" i="8" s="1"/>
  <c r="L32" i="8"/>
  <c r="N34" i="8"/>
  <c r="O34" i="8" s="1"/>
  <c r="L34" i="8"/>
  <c r="N39" i="8"/>
  <c r="O39" i="8" s="1"/>
  <c r="L39" i="8"/>
  <c r="N42" i="8"/>
  <c r="O42" i="8" s="1"/>
  <c r="L42" i="8"/>
  <c r="N44" i="8"/>
  <c r="O44" i="8" s="1"/>
  <c r="L44" i="8"/>
  <c r="N47" i="8"/>
  <c r="O47" i="8" s="1"/>
  <c r="L47" i="8"/>
  <c r="N51" i="8"/>
  <c r="O51" i="8" s="1"/>
  <c r="L51" i="8"/>
  <c r="N54" i="8"/>
  <c r="O54" i="8" s="1"/>
  <c r="L54" i="8"/>
  <c r="N57" i="8"/>
  <c r="O57" i="8" s="1"/>
  <c r="L57" i="8"/>
  <c r="N60" i="8"/>
  <c r="O60" i="8" s="1"/>
  <c r="L60" i="8"/>
  <c r="N63" i="8"/>
  <c r="O63" i="8" s="1"/>
  <c r="L63" i="8"/>
  <c r="N66" i="8"/>
  <c r="O66" i="8" s="1"/>
  <c r="L66" i="8"/>
  <c r="N69" i="8"/>
  <c r="O69" i="8" s="1"/>
  <c r="L69" i="8"/>
  <c r="N76" i="8"/>
  <c r="O76" i="8" s="1"/>
  <c r="L76" i="8"/>
  <c r="N79" i="8"/>
  <c r="O79" i="8" s="1"/>
  <c r="L79" i="8"/>
  <c r="N81" i="8"/>
  <c r="O81" i="8" s="1"/>
  <c r="L81" i="8"/>
  <c r="L37" i="8"/>
  <c r="L11" i="8"/>
  <c r="L13" i="8"/>
  <c r="L15" i="8"/>
  <c r="L17" i="8"/>
  <c r="L19" i="8"/>
  <c r="L21" i="8"/>
  <c r="L23" i="8"/>
  <c r="L25" i="8"/>
  <c r="L27" i="8"/>
  <c r="L29" i="8"/>
  <c r="L31" i="8"/>
  <c r="L33" i="8"/>
  <c r="L35" i="8"/>
  <c r="N40" i="8"/>
  <c r="O40" i="8" s="1"/>
  <c r="L40" i="8"/>
  <c r="N45" i="8"/>
  <c r="O45" i="8" s="1"/>
  <c r="L45" i="8"/>
  <c r="N48" i="8"/>
  <c r="O48" i="8" s="1"/>
  <c r="L48" i="8"/>
  <c r="N49" i="8"/>
  <c r="O49" i="8" s="1"/>
  <c r="L49" i="8"/>
  <c r="N52" i="8"/>
  <c r="O52" i="8" s="1"/>
  <c r="L52" i="8"/>
  <c r="N55" i="8"/>
  <c r="O55" i="8" s="1"/>
  <c r="L55" i="8"/>
  <c r="L58" i="8"/>
  <c r="N58" i="8"/>
  <c r="O58" i="8" s="1"/>
  <c r="N61" i="8"/>
  <c r="O61" i="8" s="1"/>
  <c r="L61" i="8"/>
  <c r="N64" i="8"/>
  <c r="O64" i="8" s="1"/>
  <c r="L64" i="8"/>
  <c r="N67" i="8"/>
  <c r="O67" i="8" s="1"/>
  <c r="L67" i="8"/>
  <c r="N70" i="8"/>
  <c r="O70" i="8" s="1"/>
  <c r="L70" i="8"/>
  <c r="N72" i="8"/>
  <c r="O72" i="8" s="1"/>
  <c r="L72" i="8"/>
  <c r="N74" i="8"/>
  <c r="O74" i="8" s="1"/>
  <c r="L74" i="8"/>
  <c r="N77" i="8"/>
  <c r="O77" i="8" s="1"/>
  <c r="L77" i="8"/>
  <c r="N80" i="8"/>
  <c r="O80" i="8" s="1"/>
  <c r="L80" i="8"/>
  <c r="N82" i="8"/>
  <c r="O82" i="8" s="1"/>
  <c r="L82" i="8"/>
  <c r="N88" i="8"/>
  <c r="O88" i="8" s="1"/>
  <c r="N94" i="8"/>
  <c r="O94" i="8" s="1"/>
  <c r="N100" i="8"/>
  <c r="O100" i="8" s="1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M114" i="8" l="1"/>
  <c r="J114" i="8"/>
  <c r="K114" i="8" s="1"/>
  <c r="M113" i="8"/>
  <c r="J113" i="8"/>
  <c r="K113" i="8" s="1"/>
  <c r="M112" i="8"/>
  <c r="J112" i="8"/>
  <c r="K112" i="8" s="1"/>
  <c r="M111" i="8"/>
  <c r="J111" i="8"/>
  <c r="K111" i="8" s="1"/>
  <c r="M110" i="8"/>
  <c r="J110" i="8"/>
  <c r="K110" i="8" s="1"/>
  <c r="M109" i="8"/>
  <c r="J109" i="8"/>
  <c r="K109" i="8" s="1"/>
  <c r="M108" i="8"/>
  <c r="J108" i="8"/>
  <c r="K108" i="8" s="1"/>
  <c r="M106" i="8"/>
  <c r="J106" i="8"/>
  <c r="K106" i="8" s="1"/>
  <c r="M105" i="8"/>
  <c r="J105" i="8"/>
  <c r="K105" i="8" s="1"/>
  <c r="M104" i="8"/>
  <c r="J104" i="8"/>
  <c r="K104" i="8" s="1"/>
  <c r="M103" i="8"/>
  <c r="J103" i="8"/>
  <c r="K103" i="8" s="1"/>
  <c r="N104" i="8" l="1"/>
  <c r="O104" i="8" s="1"/>
  <c r="L104" i="8"/>
  <c r="N110" i="8"/>
  <c r="O110" i="8" s="1"/>
  <c r="L110" i="8"/>
  <c r="N113" i="8"/>
  <c r="O113" i="8" s="1"/>
  <c r="L113" i="8"/>
  <c r="N105" i="8"/>
  <c r="O105" i="8" s="1"/>
  <c r="L105" i="8"/>
  <c r="N108" i="8"/>
  <c r="O108" i="8" s="1"/>
  <c r="L108" i="8"/>
  <c r="N111" i="8"/>
  <c r="O111" i="8" s="1"/>
  <c r="L111" i="8"/>
  <c r="N114" i="8"/>
  <c r="O114" i="8" s="1"/>
  <c r="L114" i="8"/>
  <c r="N103" i="8"/>
  <c r="O103" i="8" s="1"/>
  <c r="L103" i="8"/>
  <c r="N106" i="8"/>
  <c r="O106" i="8" s="1"/>
  <c r="L106" i="8"/>
  <c r="N109" i="8"/>
  <c r="O109" i="8" s="1"/>
  <c r="L109" i="8"/>
  <c r="N112" i="8"/>
  <c r="O112" i="8" s="1"/>
  <c r="L112" i="8"/>
  <c r="J150" i="8"/>
  <c r="K150" i="8" s="1"/>
  <c r="M150" i="8"/>
  <c r="J149" i="8"/>
  <c r="K149" i="8" s="1"/>
  <c r="L149" i="8" s="1"/>
  <c r="N149" i="8" l="1"/>
  <c r="L150" i="8"/>
  <c r="N150" i="8"/>
  <c r="O150" i="8" s="1"/>
  <c r="M149" i="8"/>
  <c r="O149" i="8" l="1"/>
  <c r="M128" i="8" l="1"/>
  <c r="M124" i="8"/>
  <c r="M120" i="8"/>
  <c r="M117" i="8"/>
  <c r="M9" i="8"/>
  <c r="M8" i="8"/>
  <c r="K8" i="8"/>
  <c r="J128" i="8"/>
  <c r="K128" i="8" s="1"/>
  <c r="J127" i="8"/>
  <c r="K127" i="8" s="1"/>
  <c r="L127" i="8" s="1"/>
  <c r="J126" i="8"/>
  <c r="K126" i="8" s="1"/>
  <c r="L126" i="8" s="1"/>
  <c r="J125" i="8"/>
  <c r="K125" i="8" s="1"/>
  <c r="L125" i="8" s="1"/>
  <c r="J124" i="8"/>
  <c r="K124" i="8" s="1"/>
  <c r="J123" i="8"/>
  <c r="K123" i="8" s="1"/>
  <c r="L123" i="8" s="1"/>
  <c r="J122" i="8"/>
  <c r="K122" i="8" s="1"/>
  <c r="L122" i="8" s="1"/>
  <c r="J121" i="8"/>
  <c r="K121" i="8" s="1"/>
  <c r="L121" i="8" s="1"/>
  <c r="J120" i="8"/>
  <c r="K120" i="8" s="1"/>
  <c r="J119" i="8"/>
  <c r="K119" i="8" s="1"/>
  <c r="L119" i="8" s="1"/>
  <c r="J118" i="8"/>
  <c r="K118" i="8" s="1"/>
  <c r="L118" i="8" s="1"/>
  <c r="J117" i="8"/>
  <c r="K117" i="8" s="1"/>
  <c r="J116" i="8"/>
  <c r="K116" i="8" s="1"/>
  <c r="L116" i="8" s="1"/>
  <c r="J115" i="8"/>
  <c r="K115" i="8" s="1"/>
  <c r="L115" i="8" s="1"/>
  <c r="J9" i="8"/>
  <c r="K9" i="8" s="1"/>
  <c r="M119" i="8" l="1"/>
  <c r="N119" i="8"/>
  <c r="M122" i="8"/>
  <c r="N122" i="8"/>
  <c r="N120" i="8"/>
  <c r="O120" i="8" s="1"/>
  <c r="L120" i="8"/>
  <c r="N128" i="8"/>
  <c r="O128" i="8" s="1"/>
  <c r="L128" i="8"/>
  <c r="N116" i="8"/>
  <c r="M116" i="8"/>
  <c r="N123" i="8"/>
  <c r="M123" i="8"/>
  <c r="N127" i="8"/>
  <c r="M127" i="8"/>
  <c r="N9" i="8"/>
  <c r="O9" i="8" s="1"/>
  <c r="L9" i="8"/>
  <c r="M126" i="8"/>
  <c r="N126" i="8"/>
  <c r="N117" i="8"/>
  <c r="O117" i="8" s="1"/>
  <c r="L117" i="8"/>
  <c r="N124" i="8"/>
  <c r="O124" i="8" s="1"/>
  <c r="L124" i="8"/>
  <c r="N8" i="8"/>
  <c r="N115" i="8"/>
  <c r="M115" i="8"/>
  <c r="N118" i="8"/>
  <c r="M118" i="8"/>
  <c r="N121" i="8"/>
  <c r="M121" i="8"/>
  <c r="M125" i="8"/>
  <c r="N125" i="8"/>
  <c r="L8" i="8"/>
  <c r="O122" i="8" l="1"/>
  <c r="O8" i="8"/>
  <c r="O126" i="8"/>
  <c r="O121" i="8"/>
  <c r="O115" i="8"/>
  <c r="O119" i="8"/>
  <c r="O118" i="8"/>
  <c r="O127" i="8"/>
  <c r="O125" i="8"/>
  <c r="O123" i="8"/>
  <c r="O116" i="8"/>
  <c r="O129" i="8" l="1"/>
  <c r="J153" i="8"/>
  <c r="K153" i="8" s="1"/>
  <c r="L153" i="8" s="1"/>
  <c r="N153" i="8" l="1"/>
  <c r="M153" i="8"/>
  <c r="O153" i="8" l="1"/>
  <c r="O154" i="8" l="1"/>
  <c r="J163" i="8" l="1"/>
  <c r="K163" i="8" s="1"/>
  <c r="L163" i="8" s="1"/>
  <c r="J162" i="8"/>
  <c r="K162" i="8" s="1"/>
  <c r="M163" i="8"/>
  <c r="M162" i="8"/>
  <c r="N162" i="8" l="1"/>
  <c r="O162" i="8" s="1"/>
  <c r="N163" i="8"/>
  <c r="O163" i="8" s="1"/>
  <c r="L162" i="8"/>
  <c r="J138" i="8"/>
  <c r="K138" i="8" s="1"/>
  <c r="J134" i="8"/>
  <c r="K134" i="8" s="1"/>
  <c r="J133" i="8"/>
  <c r="K133" i="8" s="1"/>
  <c r="J132" i="8"/>
  <c r="K132" i="8" s="1"/>
  <c r="J131" i="8"/>
  <c r="K131" i="8" s="1"/>
  <c r="L134" i="8" l="1"/>
  <c r="N134" i="8"/>
  <c r="O134" i="8" s="1"/>
  <c r="N133" i="8"/>
  <c r="O133" i="8" s="1"/>
  <c r="L133" i="8"/>
  <c r="N138" i="8"/>
  <c r="O138" i="8" s="1"/>
  <c r="L138" i="8"/>
  <c r="N131" i="8"/>
  <c r="O131" i="8" s="1"/>
  <c r="L131" i="8"/>
  <c r="N132" i="8"/>
  <c r="O132" i="8" s="1"/>
  <c r="L132" i="8"/>
  <c r="O164" i="8"/>
  <c r="O139" i="8" l="1"/>
  <c r="O165" i="8" s="1"/>
  <c r="M165" i="8"/>
  <c r="N165" i="8"/>
  <c r="N166" i="8" l="1"/>
</calcChain>
</file>

<file path=xl/sharedStrings.xml><?xml version="1.0" encoding="utf-8"?>
<sst xmlns="http://schemas.openxmlformats.org/spreadsheetml/2006/main" count="323" uniqueCount="180">
  <si>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</si>
  <si>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</si>
  <si>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</si>
  <si>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</si>
  <si>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</si>
  <si>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</si>
  <si>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</si>
  <si>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</si>
  <si>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8=5+6+7</t>
  </si>
  <si>
    <t>11=9*10/100</t>
  </si>
  <si>
    <t>12 = 9 + 11</t>
  </si>
  <si>
    <t>13=8*9</t>
  </si>
  <si>
    <t>14=8*11</t>
  </si>
  <si>
    <t>15=13+14</t>
  </si>
  <si>
    <t xml:space="preserve">artikel/blago       kpl* = osnovni artikel, embalaža in nadomestna oznaka
</t>
  </si>
  <si>
    <t>8.</t>
  </si>
  <si>
    <t>8. sklop - promocijski material - ostali artikli</t>
  </si>
  <si>
    <t>KEMIČNI SVINČNIKI KOVINSKI Z LOGOTIPOM MORS</t>
  </si>
  <si>
    <r>
      <t xml:space="preserve">zap.št.
</t>
    </r>
    <r>
      <rPr>
        <i/>
        <sz val="7"/>
        <color indexed="8"/>
        <rFont val="Arial"/>
        <family val="2"/>
        <charset val="238"/>
      </rPr>
      <t xml:space="preserve">priznanja iz </t>
    </r>
    <r>
      <rPr>
        <b/>
        <i/>
        <sz val="7"/>
        <color indexed="8"/>
        <rFont val="Arial"/>
        <family val="2"/>
        <charset val="238"/>
      </rPr>
      <t>kataloga</t>
    </r>
  </si>
  <si>
    <t>IRSO</t>
  </si>
  <si>
    <t>GŠSV</t>
  </si>
  <si>
    <t>Namizne zastavice SLO</t>
  </si>
  <si>
    <t>Namizne zastavice SV</t>
  </si>
  <si>
    <t>Namizne zastavice   (GŠSV)</t>
  </si>
  <si>
    <t>Namizne zastavice GŠSV - MSSVT</t>
  </si>
  <si>
    <t>Namizne zastavice VERC</t>
  </si>
  <si>
    <t>OE pri GŠSV - Gardna enota SV</t>
  </si>
  <si>
    <t>OE pri GŠSV - ORKSV</t>
  </si>
  <si>
    <t>Namizne zastavice VVIK</t>
  </si>
  <si>
    <t>Namizne zastavice VLO</t>
  </si>
  <si>
    <t>Namizne zastavice VCOGB</t>
  </si>
  <si>
    <t>Namizne zastavice PSSV</t>
  </si>
  <si>
    <t>Namizne zastavice EPOD</t>
  </si>
  <si>
    <t>Namizne zastavice ŠPE</t>
  </si>
  <si>
    <t>Namizne zastavice EKIS</t>
  </si>
  <si>
    <t>Namizne zastavice SEVP</t>
  </si>
  <si>
    <t>Namizne zastavice CZU</t>
  </si>
  <si>
    <t>Namizne zastavice EEB</t>
  </si>
  <si>
    <t>Namizne zastavice  1. BR</t>
  </si>
  <si>
    <t>Namizne zastavice 1. BR - 10. polk</t>
  </si>
  <si>
    <t>Namizne zastavice 1.BR - 132. polk</t>
  </si>
  <si>
    <t>Namizne zastavice 1. br - rodovski bataljon</t>
  </si>
  <si>
    <t>Namizne zastavice 1. BR VCOGB</t>
  </si>
  <si>
    <t>Namizne zastavice 1. br - teritorialni polk</t>
  </si>
  <si>
    <t>Namizne zastavice 72. BR</t>
  </si>
  <si>
    <t>Namizne zastavice 72. BR -20 polk</t>
  </si>
  <si>
    <t>Namizne zastavice 72. BR - 74. polk</t>
  </si>
  <si>
    <t>Namizne zastavice 72. BR - teritorialni polk</t>
  </si>
  <si>
    <t>Namizne zastavice 72. br. Rodovski bataljon</t>
  </si>
  <si>
    <t>Namizne zastavice  LOGBR</t>
  </si>
  <si>
    <t>Namizne zastavice 670. LOGP</t>
  </si>
  <si>
    <t>Namizne zastavice  VZE</t>
  </si>
  <si>
    <t>Namizne zastavice 15. PVL</t>
  </si>
  <si>
    <t>Namizne zastavice ESD</t>
  </si>
  <si>
    <t>Namizne zastavice CVŠ</t>
  </si>
  <si>
    <t>Namizne zastavice CVŠ ŠČ</t>
  </si>
  <si>
    <t>Namizne zastavice CVŠ - ŠPČ</t>
  </si>
  <si>
    <t>Namizne zastavice CVŠ - ŠTJ</t>
  </si>
  <si>
    <t>Namizne zastavice CVŠ -KIC</t>
  </si>
  <si>
    <t>Namizne zastavice CVŠ - VM</t>
  </si>
  <si>
    <t>Krožnik - Znak PEST, mali v emb. črne barve</t>
  </si>
  <si>
    <t>Krožnik - Znak SEVP, mali v emb. črne barve</t>
  </si>
  <si>
    <t>Diploma A4 z znakom  PŠŠ</t>
  </si>
  <si>
    <t>Listina A4 z znakom enote PŠŠ</t>
  </si>
  <si>
    <t xml:space="preserve">ponudnik- kratko: </t>
  </si>
  <si>
    <t>SKUPAJ</t>
  </si>
  <si>
    <t>kos:</t>
  </si>
  <si>
    <t>Blago se naroča z naročilnimi listi.</t>
  </si>
  <si>
    <t>Namizne zastavice 157. LOGP</t>
  </si>
  <si>
    <t>Namizna zastavica - CZU VC VIPAVA</t>
  </si>
  <si>
    <t>Kemični svinčniki kovinski z logotipom PSSV</t>
  </si>
  <si>
    <t>Pisalo Roller z logotipom  z embalažo PSSV</t>
  </si>
  <si>
    <t>Kemični svinčniki kovinski  z logotipom 15. PVL</t>
  </si>
  <si>
    <t>Kemični svinčniki kovinski z logotipom CZU - VC Vipava</t>
  </si>
  <si>
    <t>Pisalo Roller z logotipom  z embalažo CZU - VC VIPAVA</t>
  </si>
  <si>
    <t>Kemični svinčniki kovinski z logotipom CZU</t>
  </si>
  <si>
    <t>Pisalo Roller z logotipom  z embalažo CZU</t>
  </si>
  <si>
    <t>Kemični svinčniki kovinski z logotipom 1.BR</t>
  </si>
  <si>
    <t>Kemični svinčniki kovinski z logotipom 430.MOD</t>
  </si>
  <si>
    <t>Pisalo Roller z logotipom  z embalažo 430.MOD</t>
  </si>
  <si>
    <t>Kemični svinčniki kovinski z logotipom 72.BR</t>
  </si>
  <si>
    <t>Pisalo Roller z logotipom  z embalažo 72.BR</t>
  </si>
  <si>
    <t>Kemični svinčniki kovinski z logotipom CVŠ</t>
  </si>
  <si>
    <t>Pisalo Roller z logotipom  z embalažo CVŠ</t>
  </si>
  <si>
    <t>Kemični svinčniki kovinski z logotipom ESD</t>
  </si>
  <si>
    <t>Pisalo Roller z logotipom  z embalažo ESD</t>
  </si>
  <si>
    <t>Kemični svinčniki kovinski z logotipom GŠSV</t>
  </si>
  <si>
    <t>Pisalo Roller z logotipom  z embalažo GŠSV</t>
  </si>
  <si>
    <t>Kemični svinčniki kovinski z logotipom ORK SV</t>
  </si>
  <si>
    <t>Kemični svinčniki kovinski z logotipom SEVP</t>
  </si>
  <si>
    <t>Pisalo Roller z logotipom  z embalažo SEVP</t>
  </si>
  <si>
    <t>kemični svinčnik z napisom ŠPE</t>
  </si>
  <si>
    <t>trak za okoli vratu PSSV</t>
  </si>
  <si>
    <t>trak za okoli vratu CZU</t>
  </si>
  <si>
    <t>trak za okoli vratu 72.BR</t>
  </si>
  <si>
    <t>Trak za okoli vratu CVŠ</t>
  </si>
  <si>
    <t>trak za okoli vratu GŠSV</t>
  </si>
  <si>
    <t>Trak za okoli vratu ORK SV</t>
  </si>
  <si>
    <t>Trak za okoli vratu z napisom ŠPE</t>
  </si>
  <si>
    <t>mapa A4 PSSV</t>
  </si>
  <si>
    <t>listina z mapo A4 PSSV</t>
  </si>
  <si>
    <t>mapa A4 z logotipom 15. PVL</t>
  </si>
  <si>
    <t>mapa A4 - CZU VC VIPAVA</t>
  </si>
  <si>
    <t>mapa A4 - CZU</t>
  </si>
  <si>
    <t>Mapa A4 z znakom CZU</t>
  </si>
  <si>
    <t>Listina A4 z znakom enote CZU</t>
  </si>
  <si>
    <t>mapa A4 - 1.BR</t>
  </si>
  <si>
    <t>mapa A4 - 430. MOD</t>
  </si>
  <si>
    <t>mapa A4 - 72.BR</t>
  </si>
  <si>
    <t>Mapa A4 z logotipom CVŠ</t>
  </si>
  <si>
    <t>Mapa A4 z logotipom PŠŠ</t>
  </si>
  <si>
    <t>Mapa A4 z znakom PŠŠ (za diplome,listine)</t>
  </si>
  <si>
    <t>Mapa A4 z logotipom ŠČ</t>
  </si>
  <si>
    <t>Mapa A4 z znakom ŠČ (za diplome,listine)</t>
  </si>
  <si>
    <t>Diploma A4 z znakom  ŠČ</t>
  </si>
  <si>
    <t>Listina A4 z znakom enote ŠČ</t>
  </si>
  <si>
    <t>Mapa A4 z logotipom ŠPČ</t>
  </si>
  <si>
    <t>Mapa A4 z znakom ŠPČ (listine)</t>
  </si>
  <si>
    <t>Listina A4 z znakom enote ŠPČ</t>
  </si>
  <si>
    <t>Mapa A4 z logotipom VVSŠ</t>
  </si>
  <si>
    <t>Mapa A4 z znakom VVSŠ (za diplome,listine)</t>
  </si>
  <si>
    <t>Diploma A4 z znakom  VVSŠ</t>
  </si>
  <si>
    <t>Listina A4 z znakom enote VVSŠ</t>
  </si>
  <si>
    <t>Mapa A4 z logotipom KIZC</t>
  </si>
  <si>
    <t>Mapa A4 z logotipom VMSV</t>
  </si>
  <si>
    <t>mapa A4 EKIS</t>
  </si>
  <si>
    <t>mapa A4 - z logotipom ESD</t>
  </si>
  <si>
    <t>mapa A4 - ŠPE</t>
  </si>
  <si>
    <t>Mapa A4 - ORK SV</t>
  </si>
  <si>
    <t>mapa A4 ŠPE</t>
  </si>
  <si>
    <t>zvezek A4   PSSV</t>
  </si>
  <si>
    <t>zvezek A4  z logotipom 15. PVL</t>
  </si>
  <si>
    <t>zvezek A4  - 430. MOD</t>
  </si>
  <si>
    <t>zvezek A4  - 72. BR</t>
  </si>
  <si>
    <t>darilna vrečka z logotipom - PSSV</t>
  </si>
  <si>
    <t>darilna vrečka z logotipom 15.PVL</t>
  </si>
  <si>
    <t>darilna vrečka - 1. BR</t>
  </si>
  <si>
    <t>darilna vrečka - 430. MOD</t>
  </si>
  <si>
    <t>darilna vrečka - 72. BR</t>
  </si>
  <si>
    <t>Darilna vrečka logotipom CVŠ</t>
  </si>
  <si>
    <t>darilna vrečka - GŠSV</t>
  </si>
  <si>
    <t>Darilna vrečka - ORK SV</t>
  </si>
  <si>
    <t>darilna vrečka z napisom ŠPE</t>
  </si>
  <si>
    <t>števevilka in datum:</t>
  </si>
  <si>
    <r>
      <t xml:space="preserve">Količine so okvirne. Blago se bo naročalo </t>
    </r>
    <r>
      <rPr>
        <b/>
        <u/>
        <sz val="10"/>
        <rFont val="Arial"/>
        <family val="2"/>
        <charset val="238"/>
      </rPr>
      <t xml:space="preserve"> z naročilnimi listi.</t>
    </r>
  </si>
  <si>
    <t>krožnik - znak 19118, mali v emb.črne narve</t>
  </si>
  <si>
    <t>krožnik - znak 19118, veliki v emb.črne narve</t>
  </si>
  <si>
    <t>Namizne zastavice 19118</t>
  </si>
  <si>
    <t>KEMIČNI SVINČNIKI KOVINSKI Z NAPISOM 19118</t>
  </si>
  <si>
    <t>trak za okoli vratu 19118</t>
  </si>
  <si>
    <t>darilna vrečka A4 z znakom 19118</t>
  </si>
  <si>
    <t>darilna vrečka A5 z znakom 19118</t>
  </si>
  <si>
    <t>službena izkaznica z etuijem</t>
  </si>
  <si>
    <t>DOZ</t>
  </si>
  <si>
    <t>Namizna zastavica na kovinskem podstavku z logotipom CO</t>
  </si>
  <si>
    <t>Kemični svinčnok kovinski z logotipom CO</t>
  </si>
  <si>
    <t>trak za okoli vratu z logotipom CO- zelen</t>
  </si>
  <si>
    <t>trak za okoli vratu z logotipom CO- moder</t>
  </si>
  <si>
    <t>trak za okoli vratu z logotipom CO- rdeč</t>
  </si>
  <si>
    <t>mapa A4</t>
  </si>
  <si>
    <t>Pisalo Roller z logotipom IRSO, z embalažo</t>
  </si>
  <si>
    <t>Pisalo Roller z logotipom IRSO, brez embalaže</t>
  </si>
  <si>
    <t>Krožnik - znak IRSO, v embalaži črne barve</t>
  </si>
  <si>
    <t>Namizne zastavice   (IRSO)</t>
  </si>
  <si>
    <t>IRSVNDN</t>
  </si>
  <si>
    <t>Namizne zastavice IRSVNDN</t>
  </si>
  <si>
    <t>Kemični svinčnik kovinski IRSVNDN, z embalažo</t>
  </si>
  <si>
    <t>Trak za okoli vratu IRSVNDN</t>
  </si>
  <si>
    <t>Etui za inspektorsko izkaznico z logotipom IRSVNDN</t>
  </si>
  <si>
    <t>NAMIZNE ZASTAVICE NA KOVINSKI PALICI (RAZLIČNE DRŽAVE)</t>
  </si>
  <si>
    <t>Kabinet</t>
  </si>
  <si>
    <r>
      <t xml:space="preserve">Kraj dostave: </t>
    </r>
    <r>
      <rPr>
        <b/>
        <sz val="10"/>
        <color theme="1"/>
        <rFont val="Arial"/>
        <family val="2"/>
        <charset val="238"/>
      </rPr>
      <t>vključena dobava in razložitev blaga DDP (INCOTERMS 2020): Centralno skladišče MORS, Koščeva 6, 1210 Ljubljana-Šentvid,</t>
    </r>
  </si>
  <si>
    <t xml:space="preserve">   ali Skladišče URSZR, Obvozna pot b.š., Ljubljana-Šentvid, oziroma druga namembni kraj v R Sloveniji, naveden na naročilnem listu.</t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</si>
  <si>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2022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</si>
  <si>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2023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</si>
  <si>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2024</t>
    </r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</si>
  <si>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leto22+23+24</t>
    </r>
  </si>
  <si>
    <t>skupaj vrednost z DDV v EUR za leta 22+23+24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</si>
  <si>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 </t>
    </r>
  </si>
  <si>
    <t xml:space="preserve">   ko se z blagom/artikli dobavi/izroči tudi tehnični opis v natisnjeni obliki (deklaracija).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</si>
</sst>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#,##0.000\ _€"/>
    <numFmt numFmtId="166" formatCode="#,##0.00\ _S_I_T"/>
  </numFmts>
  <fonts count="62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9"/>
      <name val="Arial"/>
      <family val="2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i/>
      <sz val="9"/>
      <color indexed="8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7">
    <xf numFmtId="0" fontId="0" fillId="0" borderId="0"/>
    <xf numFmtId="0" fontId="16" fillId="0" borderId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10" applyNumberFormat="0" applyAlignment="0" applyProtection="0"/>
    <xf numFmtId="0" fontId="29" fillId="11" borderId="11" applyNumberFormat="0" applyAlignment="0" applyProtection="0"/>
    <xf numFmtId="0" fontId="30" fillId="11" borderId="10" applyNumberFormat="0" applyAlignment="0" applyProtection="0"/>
    <xf numFmtId="0" fontId="31" fillId="0" borderId="12" applyNumberFormat="0" applyFill="0" applyAlignment="0" applyProtection="0"/>
    <xf numFmtId="0" fontId="32" fillId="12" borderId="13" applyNumberFormat="0" applyAlignment="0" applyProtection="0"/>
    <xf numFmtId="0" fontId="33" fillId="0" borderId="0" applyNumberFormat="0" applyFill="0" applyBorder="0" applyAlignment="0" applyProtection="0"/>
    <xf numFmtId="0" fontId="20" fillId="13" borderId="14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6" fillId="37" borderId="0" applyNumberFormat="0" applyBorder="0" applyAlignment="0" applyProtection="0"/>
    <xf numFmtId="0" fontId="37" fillId="0" borderId="0"/>
    <xf numFmtId="0" fontId="16" fillId="0" borderId="0"/>
    <xf numFmtId="0" fontId="37" fillId="0" borderId="0"/>
    <xf numFmtId="0" fontId="20" fillId="0" borderId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7" fillId="0" borderId="0"/>
    <xf numFmtId="0" fontId="20" fillId="0" borderId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37" fillId="0" borderId="0"/>
  </cellStyleXfs>
  <cellXfs count="116">
    <xf numFmtId="0" fontId="0" fillId="0" borderId="0" xfId="0"/>
    <xf numFmtId="0" fontId="12" fillId="0" borderId="4" xfId="0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5" fillId="0" borderId="2" xfId="0" applyFont="1" applyBorder="1" applyAlignment="1" applyProtection="1">
      <alignment vertical="center" wrapText="1"/>
    </xf>
    <xf numFmtId="0" fontId="37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 wrapText="1"/>
    </xf>
    <xf numFmtId="0" fontId="4" fillId="0" borderId="4" xfId="45" applyFont="1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/>
    </xf>
    <xf numFmtId="0" fontId="55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39" fillId="0" borderId="0" xfId="0" applyFont="1" applyFill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42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46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166" fontId="11" fillId="0" borderId="0" xfId="0" applyNumberFormat="1" applyFont="1" applyFill="1" applyAlignment="1" applyProtection="1">
      <alignment vertical="center"/>
    </xf>
    <xf numFmtId="0" fontId="37" fillId="0" borderId="0" xfId="45" applyBorder="1" applyAlignment="1" applyProtection="1">
      <alignment vertical="center"/>
    </xf>
    <xf numFmtId="0" fontId="37" fillId="0" borderId="0" xfId="45" applyAlignment="1" applyProtection="1">
      <alignment vertical="center"/>
    </xf>
    <xf numFmtId="166" fontId="56" fillId="0" borderId="0" xfId="0" applyNumberFormat="1" applyFont="1" applyFill="1" applyAlignment="1" applyProtection="1">
      <alignment vertical="center"/>
    </xf>
    <xf numFmtId="0" fontId="57" fillId="0" borderId="0" xfId="0" applyFont="1" applyAlignment="1" applyProtection="1">
      <alignment vertical="center"/>
    </xf>
    <xf numFmtId="0" fontId="35" fillId="0" borderId="0" xfId="0" applyFont="1" applyAlignment="1">
      <alignment vertical="center"/>
    </xf>
    <xf numFmtId="0" fontId="39" fillId="38" borderId="2" xfId="0" applyFont="1" applyFill="1" applyBorder="1" applyAlignment="1" applyProtection="1">
      <alignment vertical="center"/>
    </xf>
    <xf numFmtId="0" fontId="59" fillId="38" borderId="2" xfId="0" applyFont="1" applyFill="1" applyBorder="1" applyAlignment="1" applyProtection="1">
      <alignment vertical="center"/>
    </xf>
    <xf numFmtId="0" fontId="4" fillId="38" borderId="2" xfId="0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4" fillId="38" borderId="16" xfId="0" applyFont="1" applyFill="1" applyBorder="1" applyAlignment="1" applyProtection="1">
      <alignment vertical="center" wrapText="1"/>
    </xf>
    <xf numFmtId="0" fontId="2" fillId="39" borderId="0" xfId="0" applyFont="1" applyFill="1" applyAlignment="1" applyProtection="1">
      <alignment vertical="center"/>
      <protection locked="0"/>
    </xf>
    <xf numFmtId="0" fontId="53" fillId="39" borderId="0" xfId="0" applyFont="1" applyFill="1" applyAlignment="1" applyProtection="1">
      <alignment vertical="center"/>
      <protection locked="0"/>
    </xf>
    <xf numFmtId="0" fontId="42" fillId="39" borderId="0" xfId="0" applyFont="1" applyFill="1" applyAlignment="1" applyProtection="1">
      <alignment vertical="center"/>
      <protection locked="0"/>
    </xf>
    <xf numFmtId="0" fontId="53" fillId="40" borderId="0" xfId="0" applyFont="1" applyFill="1" applyAlignment="1" applyProtection="1">
      <alignment vertical="center"/>
      <protection locked="0"/>
    </xf>
    <xf numFmtId="0" fontId="42" fillId="40" borderId="0" xfId="0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</xf>
    <xf numFmtId="0" fontId="45" fillId="0" borderId="0" xfId="0" applyFont="1" applyFill="1" applyAlignment="1" applyProtection="1">
      <alignment vertical="center"/>
    </xf>
    <xf numFmtId="0" fontId="5" fillId="0" borderId="1" xfId="0" applyFont="1" applyBorder="1" applyAlignment="1" applyProtection="1">
      <alignment vertical="center" wrapText="1"/>
    </xf>
    <xf numFmtId="1" fontId="51" fillId="2" borderId="1" xfId="0" applyNumberFormat="1" applyFont="1" applyFill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41" fillId="0" borderId="1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12" fillId="0" borderId="5" xfId="0" applyFont="1" applyFill="1" applyBorder="1" applyAlignment="1" applyProtection="1">
      <alignment vertical="center"/>
    </xf>
    <xf numFmtId="0" fontId="10" fillId="0" borderId="6" xfId="0" applyFont="1" applyFill="1" applyBorder="1" applyAlignment="1" applyProtection="1">
      <alignment vertical="center"/>
    </xf>
    <xf numFmtId="0" fontId="11" fillId="0" borderId="6" xfId="0" applyFont="1" applyBorder="1" applyAlignment="1" applyProtection="1">
      <alignment vertical="center"/>
    </xf>
    <xf numFmtId="164" fontId="13" fillId="0" borderId="6" xfId="0" applyNumberFormat="1" applyFont="1" applyFill="1" applyBorder="1" applyAlignment="1" applyProtection="1">
      <alignment vertical="center" wrapText="1"/>
    </xf>
    <xf numFmtId="164" fontId="17" fillId="0" borderId="6" xfId="0" applyNumberFormat="1" applyFont="1" applyFill="1" applyBorder="1" applyAlignment="1" applyProtection="1">
      <alignment vertical="center" wrapText="1"/>
    </xf>
    <xf numFmtId="164" fontId="14" fillId="0" borderId="6" xfId="0" applyNumberFormat="1" applyFont="1" applyFill="1" applyBorder="1" applyAlignment="1" applyProtection="1">
      <alignment vertical="center" wrapText="1"/>
    </xf>
    <xf numFmtId="164" fontId="40" fillId="0" borderId="6" xfId="0" applyNumberFormat="1" applyFont="1" applyFill="1" applyBorder="1" applyAlignment="1" applyProtection="1">
      <alignment vertical="center" wrapText="1"/>
    </xf>
    <xf numFmtId="164" fontId="43" fillId="0" borderId="6" xfId="0" applyNumberFormat="1" applyFont="1" applyFill="1" applyBorder="1" applyAlignment="1" applyProtection="1">
      <alignment vertical="center" wrapText="1"/>
    </xf>
    <xf numFmtId="0" fontId="1" fillId="38" borderId="2" xfId="0" applyFont="1" applyFill="1" applyBorder="1" applyAlignment="1" applyProtection="1">
      <alignment vertical="center"/>
    </xf>
    <xf numFmtId="1" fontId="58" fillId="38" borderId="2" xfId="0" applyNumberFormat="1" applyFont="1" applyFill="1" applyBorder="1" applyAlignment="1" applyProtection="1">
      <alignment vertical="center" wrapText="1"/>
    </xf>
    <xf numFmtId="0" fontId="10" fillId="38" borderId="2" xfId="0" applyFont="1" applyFill="1" applyBorder="1" applyAlignment="1" applyProtection="1">
      <alignment vertical="center" wrapText="1"/>
    </xf>
    <xf numFmtId="164" fontId="13" fillId="0" borderId="2" xfId="0" applyNumberFormat="1" applyFont="1" applyFill="1" applyBorder="1" applyAlignment="1" applyProtection="1">
      <alignment vertical="center" wrapText="1"/>
    </xf>
    <xf numFmtId="164" fontId="14" fillId="0" borderId="2" xfId="0" applyNumberFormat="1" applyFont="1" applyFill="1" applyBorder="1" applyAlignment="1" applyProtection="1">
      <alignment vertical="center" wrapText="1"/>
    </xf>
    <xf numFmtId="165" fontId="1" fillId="4" borderId="2" xfId="0" applyNumberFormat="1" applyFont="1" applyFill="1" applyBorder="1" applyAlignment="1" applyProtection="1">
      <alignment vertical="center"/>
      <protection locked="0"/>
    </xf>
    <xf numFmtId="166" fontId="18" fillId="5" borderId="2" xfId="0" applyNumberFormat="1" applyFont="1" applyFill="1" applyBorder="1" applyAlignment="1" applyProtection="1">
      <alignment vertical="center"/>
      <protection locked="0"/>
    </xf>
    <xf numFmtId="166" fontId="45" fillId="0" borderId="2" xfId="0" applyNumberFormat="1" applyFont="1" applyFill="1" applyBorder="1" applyAlignment="1" applyProtection="1">
      <alignment vertical="center"/>
    </xf>
    <xf numFmtId="166" fontId="18" fillId="6" borderId="2" xfId="0" applyNumberFormat="1" applyFont="1" applyFill="1" applyBorder="1" applyAlignment="1" applyProtection="1">
      <alignment vertical="center"/>
      <protection locked="0"/>
    </xf>
    <xf numFmtId="0" fontId="58" fillId="38" borderId="2" xfId="0" applyFont="1" applyFill="1" applyBorder="1" applyAlignment="1" applyProtection="1">
      <alignment vertical="center"/>
    </xf>
    <xf numFmtId="0" fontId="10" fillId="38" borderId="2" xfId="0" applyFont="1" applyFill="1" applyBorder="1" applyAlignment="1" applyProtection="1">
      <alignment vertical="center"/>
    </xf>
    <xf numFmtId="0" fontId="58" fillId="38" borderId="2" xfId="45" applyFont="1" applyFill="1" applyBorder="1" applyAlignment="1" applyProtection="1">
      <alignment vertical="center"/>
    </xf>
    <xf numFmtId="0" fontId="12" fillId="0" borderId="3" xfId="45" applyFont="1" applyFill="1" applyBorder="1" applyAlignment="1" applyProtection="1">
      <alignment vertical="center"/>
    </xf>
    <xf numFmtId="0" fontId="10" fillId="0" borderId="4" xfId="45" applyFont="1" applyFill="1" applyBorder="1" applyAlignment="1" applyProtection="1">
      <alignment vertical="center"/>
    </xf>
    <xf numFmtId="0" fontId="38" fillId="0" borderId="4" xfId="45" applyFont="1" applyBorder="1" applyAlignment="1" applyProtection="1">
      <alignment vertical="center"/>
    </xf>
    <xf numFmtId="164" fontId="13" fillId="0" borderId="4" xfId="45" applyNumberFormat="1" applyFont="1" applyFill="1" applyBorder="1" applyAlignment="1" applyProtection="1">
      <alignment vertical="center" wrapText="1"/>
    </xf>
    <xf numFmtId="164" fontId="14" fillId="0" borderId="4" xfId="45" applyNumberFormat="1" applyFont="1" applyFill="1" applyBorder="1" applyAlignment="1" applyProtection="1">
      <alignment vertical="center" wrapText="1"/>
    </xf>
    <xf numFmtId="164" fontId="49" fillId="0" borderId="4" xfId="45" applyNumberFormat="1" applyFont="1" applyFill="1" applyBorder="1" applyAlignment="1" applyProtection="1">
      <alignment vertical="center" wrapText="1"/>
    </xf>
    <xf numFmtId="0" fontId="12" fillId="0" borderId="2" xfId="0" applyFont="1" applyFill="1" applyBorder="1" applyAlignment="1" applyProtection="1">
      <alignment vertical="center"/>
    </xf>
    <xf numFmtId="49" fontId="60" fillId="0" borderId="2" xfId="0" applyNumberFormat="1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vertical="center"/>
    </xf>
    <xf numFmtId="49" fontId="19" fillId="0" borderId="2" xfId="0" applyNumberFormat="1" applyFont="1" applyFill="1" applyBorder="1" applyAlignment="1" applyProtection="1">
      <alignment vertical="center" wrapText="1"/>
    </xf>
    <xf numFmtId="0" fontId="47" fillId="0" borderId="3" xfId="45" applyFont="1" applyFill="1" applyBorder="1" applyAlignment="1" applyProtection="1">
      <alignment vertical="center"/>
    </xf>
    <xf numFmtId="0" fontId="48" fillId="0" borderId="4" xfId="45" applyFont="1" applyFill="1" applyBorder="1" applyAlignment="1" applyProtection="1">
      <alignment vertical="center"/>
    </xf>
    <xf numFmtId="0" fontId="48" fillId="0" borderId="4" xfId="45" applyFont="1" applyBorder="1" applyAlignment="1" applyProtection="1">
      <alignment vertical="center"/>
    </xf>
    <xf numFmtId="164" fontId="50" fillId="0" borderId="4" xfId="45" applyNumberFormat="1" applyFont="1" applyFill="1" applyBorder="1" applyAlignment="1" applyProtection="1">
      <alignment vertical="center" wrapText="1"/>
    </xf>
    <xf numFmtId="0" fontId="48" fillId="0" borderId="2" xfId="45" applyFont="1" applyFill="1" applyBorder="1" applyAlignment="1" applyProtection="1">
      <alignment vertical="center"/>
    </xf>
    <xf numFmtId="0" fontId="12" fillId="38" borderId="2" xfId="0" applyFont="1" applyFill="1" applyBorder="1" applyAlignment="1" applyProtection="1">
      <alignment vertical="center" wrapText="1"/>
    </xf>
    <xf numFmtId="0" fontId="48" fillId="0" borderId="2" xfId="45" applyFont="1" applyBorder="1" applyAlignment="1" applyProtection="1">
      <alignment vertical="center"/>
    </xf>
    <xf numFmtId="1" fontId="37" fillId="0" borderId="0" xfId="0" applyNumberFormat="1" applyFont="1" applyAlignment="1" applyProtection="1">
      <alignment vertical="center"/>
    </xf>
    <xf numFmtId="0" fontId="37" fillId="0" borderId="0" xfId="0" applyFont="1" applyFill="1" applyAlignment="1" applyProtection="1">
      <alignment vertical="center"/>
    </xf>
    <xf numFmtId="0" fontId="37" fillId="0" borderId="5" xfId="0" applyFont="1" applyFill="1" applyBorder="1" applyAlignment="1" applyProtection="1">
      <alignment vertical="center"/>
    </xf>
    <xf numFmtId="0" fontId="37" fillId="0" borderId="6" xfId="0" applyFont="1" applyFill="1" applyBorder="1" applyAlignment="1" applyProtection="1">
      <alignment vertical="center"/>
    </xf>
    <xf numFmtId="0" fontId="12" fillId="0" borderId="6" xfId="0" applyFont="1" applyFill="1" applyBorder="1" applyAlignment="1" applyProtection="1">
      <alignment vertical="center"/>
    </xf>
    <xf numFmtId="0" fontId="45" fillId="0" borderId="6" xfId="0" applyFont="1" applyBorder="1" applyAlignment="1" applyProtection="1">
      <alignment vertical="center"/>
    </xf>
    <xf numFmtId="166" fontId="37" fillId="0" borderId="6" xfId="0" applyNumberFormat="1" applyFont="1" applyFill="1" applyBorder="1" applyAlignment="1" applyProtection="1">
      <alignment vertical="center"/>
    </xf>
    <xf numFmtId="166" fontId="12" fillId="0" borderId="6" xfId="0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164" fontId="54" fillId="0" borderId="0" xfId="0" applyNumberFormat="1" applyFont="1" applyFill="1" applyAlignment="1" applyProtection="1">
      <alignment vertical="center"/>
    </xf>
    <xf numFmtId="164" fontId="11" fillId="0" borderId="0" xfId="0" applyNumberFormat="1" applyFont="1" applyFill="1" applyAlignment="1" applyProtection="1">
      <alignment vertical="center"/>
    </xf>
    <xf numFmtId="4" fontId="11" fillId="0" borderId="0" xfId="0" applyNumberFormat="1" applyFont="1" applyFill="1" applyAlignment="1" applyProtection="1">
      <alignment vertical="center"/>
    </xf>
    <xf numFmtId="0" fontId="53" fillId="0" borderId="0" xfId="0" applyFont="1" applyAlignment="1">
      <alignment vertical="center"/>
    </xf>
    <xf numFmtId="0" fontId="0" fillId="38" borderId="2" xfId="0" applyFill="1" applyBorder="1" applyAlignment="1" applyProtection="1">
      <alignment vertical="center"/>
    </xf>
    <xf numFmtId="0" fontId="61" fillId="38" borderId="2" xfId="0" applyFont="1" applyFill="1" applyBorder="1" applyAlignment="1" applyProtection="1">
      <alignment vertical="center" wrapText="1"/>
    </xf>
    <xf numFmtId="0" fontId="53" fillId="38" borderId="2" xfId="0" applyFont="1" applyFill="1" applyBorder="1" applyAlignment="1" applyProtection="1">
      <alignment vertical="center"/>
    </xf>
    <xf numFmtId="0" fontId="53" fillId="0" borderId="0" xfId="0" applyFont="1" applyFill="1" applyAlignment="1">
      <alignment vertical="center"/>
    </xf>
    <xf numFmtId="1" fontId="12" fillId="0" borderId="0" xfId="0" applyNumberFormat="1" applyFont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left" vertical="center"/>
    </xf>
    <xf numFmtId="0" fontId="18" fillId="0" borderId="0" xfId="0" applyFont="1" applyFill="1" applyAlignment="1" applyProtection="1">
      <alignment horizontal="center" vertical="center"/>
    </xf>
    <xf numFmtId="165" fontId="12" fillId="0" borderId="0" xfId="0" applyNumberFormat="1" applyFont="1" applyFill="1" applyAlignment="1" applyProtection="1">
      <alignment horizontal="center" vertical="center"/>
    </xf>
    <xf numFmtId="0" fontId="55" fillId="0" borderId="0" xfId="0" applyFont="1" applyFill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38" borderId="2" xfId="0" applyFont="1" applyFill="1" applyBorder="1" applyAlignment="1" applyProtection="1">
      <alignment vertical="center"/>
    </xf>
  </cellXfs>
  <cellStyles count="157">
    <cellStyle name="20 % – Poudarek1" xfId="20" builtinId="30" customBuiltin="1"/>
    <cellStyle name="20 % – Poudarek1 2" xfId="143"/>
    <cellStyle name="20 % – Poudarek2" xfId="24" builtinId="34" customBuiltin="1"/>
    <cellStyle name="20 % – Poudarek2 2" xfId="145"/>
    <cellStyle name="20 % – Poudarek3" xfId="28" builtinId="38" customBuiltin="1"/>
    <cellStyle name="20 % – Poudarek3 2" xfId="147"/>
    <cellStyle name="20 % – Poudarek4" xfId="32" builtinId="42" customBuiltin="1"/>
    <cellStyle name="20 % – Poudarek4 2" xfId="149"/>
    <cellStyle name="20 % – Poudarek5" xfId="36" builtinId="46" customBuiltin="1"/>
    <cellStyle name="20 % – Poudarek5 2" xfId="151"/>
    <cellStyle name="20 % – Poudarek6" xfId="40" builtinId="50" customBuiltin="1"/>
    <cellStyle name="20 % – Poudarek6 2" xfId="153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" xfId="21" builtinId="31" customBuiltin="1"/>
    <cellStyle name="40 % – Poudarek1 2" xfId="144"/>
    <cellStyle name="40 % – Poudarek2" xfId="25" builtinId="35" customBuiltin="1"/>
    <cellStyle name="40 % – Poudarek2 2" xfId="146"/>
    <cellStyle name="40 % – Poudarek3" xfId="29" builtinId="39" customBuiltin="1"/>
    <cellStyle name="40 % – Poudarek3 2" xfId="148"/>
    <cellStyle name="40 % – Poudarek4" xfId="33" builtinId="43" customBuiltin="1"/>
    <cellStyle name="40 % – Poudarek4 2" xfId="150"/>
    <cellStyle name="40 % – Poudarek5" xfId="37" builtinId="47" customBuiltin="1"/>
    <cellStyle name="40 % – Poudarek5 2" xfId="152"/>
    <cellStyle name="40 % – Poudarek6" xfId="41" builtinId="51" customBuiltin="1"/>
    <cellStyle name="40 % – Poudarek6 2" xfId="154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avadno 2" xfId="156"/>
    <cellStyle name="Navadno 3" xfId="155"/>
    <cellStyle name="Nevtralno" xfId="9" builtinId="28" customBuiltin="1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" xfId="16" builtinId="10" customBuiltin="1"/>
    <cellStyle name="Opomba 2" xfId="142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tabSelected="1" zoomScaleNormal="100" workbookViewId="0">
      <selection activeCell="D1" sqref="D1"/>
    </sheetView>
  </sheetViews>
  <sheetFormatPr defaultRowHeight="15" x14ac:dyDescent="0.25"/>
  <cols>
    <col min="1" max="1" width="5.85546875" style="29" customWidth="1"/>
    <col min="2" max="2" width="6.7109375" style="29" customWidth="1"/>
    <col min="3" max="3" width="4.85546875" style="4" customWidth="1"/>
    <col min="4" max="4" width="42.85546875" style="29" customWidth="1"/>
    <col min="5" max="5" width="11.28515625" style="15" customWidth="1"/>
    <col min="6" max="6" width="10.28515625" style="15" customWidth="1"/>
    <col min="7" max="7" width="11.7109375" style="15" customWidth="1"/>
    <col min="8" max="8" width="13.85546875" style="16" customWidth="1"/>
    <col min="9" max="9" width="14.140625" style="17" customWidth="1"/>
    <col min="10" max="10" width="9.140625" style="18"/>
    <col min="11" max="12" width="13" style="13" customWidth="1"/>
    <col min="13" max="13" width="15.5703125" style="13" customWidth="1"/>
    <col min="14" max="14" width="16.140625" style="13" customWidth="1"/>
    <col min="15" max="15" width="17.28515625" style="13" customWidth="1"/>
    <col min="16" max="17" width="9.140625" style="29"/>
    <col min="18" max="18" width="9.140625" style="29" customWidth="1"/>
    <col min="19" max="256" width="9.140625" style="29"/>
    <col min="257" max="257" width="14.140625" style="29" customWidth="1"/>
    <col min="258" max="258" width="5.28515625" style="29" customWidth="1"/>
    <col min="259" max="259" width="42.85546875" style="29" customWidth="1"/>
    <col min="260" max="260" width="11.28515625" style="29" customWidth="1"/>
    <col min="261" max="261" width="10.28515625" style="29" customWidth="1"/>
    <col min="262" max="262" width="11.7109375" style="29" customWidth="1"/>
    <col min="263" max="263" width="12.42578125" style="29" customWidth="1"/>
    <col min="264" max="264" width="14.140625" style="29" customWidth="1"/>
    <col min="265" max="265" width="9.140625" style="29"/>
    <col min="266" max="267" width="13" style="29" customWidth="1"/>
    <col min="268" max="268" width="14.42578125" style="29" customWidth="1"/>
    <col min="269" max="269" width="14.7109375" style="29" customWidth="1"/>
    <col min="270" max="270" width="17.28515625" style="29" customWidth="1"/>
    <col min="271" max="273" width="9.140625" style="29"/>
    <col min="274" max="274" width="9.140625" style="29" customWidth="1"/>
    <col min="275" max="512" width="9.140625" style="29"/>
    <col min="513" max="513" width="14.140625" style="29" customWidth="1"/>
    <col min="514" max="514" width="5.28515625" style="29" customWidth="1"/>
    <col min="515" max="515" width="42.85546875" style="29" customWidth="1"/>
    <col min="516" max="516" width="11.28515625" style="29" customWidth="1"/>
    <col min="517" max="517" width="10.28515625" style="29" customWidth="1"/>
    <col min="518" max="518" width="11.7109375" style="29" customWidth="1"/>
    <col min="519" max="519" width="12.42578125" style="29" customWidth="1"/>
    <col min="520" max="520" width="14.140625" style="29" customWidth="1"/>
    <col min="521" max="521" width="9.140625" style="29"/>
    <col min="522" max="523" width="13" style="29" customWidth="1"/>
    <col min="524" max="524" width="14.42578125" style="29" customWidth="1"/>
    <col min="525" max="525" width="14.7109375" style="29" customWidth="1"/>
    <col min="526" max="526" width="17.28515625" style="29" customWidth="1"/>
    <col min="527" max="529" width="9.140625" style="29"/>
    <col min="530" max="530" width="9.140625" style="29" customWidth="1"/>
    <col min="531" max="768" width="9.140625" style="29"/>
    <col min="769" max="769" width="14.140625" style="29" customWidth="1"/>
    <col min="770" max="770" width="5.28515625" style="29" customWidth="1"/>
    <col min="771" max="771" width="42.85546875" style="29" customWidth="1"/>
    <col min="772" max="772" width="11.28515625" style="29" customWidth="1"/>
    <col min="773" max="773" width="10.28515625" style="29" customWidth="1"/>
    <col min="774" max="774" width="11.7109375" style="29" customWidth="1"/>
    <col min="775" max="775" width="12.42578125" style="29" customWidth="1"/>
    <col min="776" max="776" width="14.140625" style="29" customWidth="1"/>
    <col min="777" max="777" width="9.140625" style="29"/>
    <col min="778" max="779" width="13" style="29" customWidth="1"/>
    <col min="780" max="780" width="14.42578125" style="29" customWidth="1"/>
    <col min="781" max="781" width="14.7109375" style="29" customWidth="1"/>
    <col min="782" max="782" width="17.28515625" style="29" customWidth="1"/>
    <col min="783" max="785" width="9.140625" style="29"/>
    <col min="786" max="786" width="9.140625" style="29" customWidth="1"/>
    <col min="787" max="1024" width="9.140625" style="29"/>
    <col min="1025" max="1025" width="14.140625" style="29" customWidth="1"/>
    <col min="1026" max="1026" width="5.28515625" style="29" customWidth="1"/>
    <col min="1027" max="1027" width="42.85546875" style="29" customWidth="1"/>
    <col min="1028" max="1028" width="11.28515625" style="29" customWidth="1"/>
    <col min="1029" max="1029" width="10.28515625" style="29" customWidth="1"/>
    <col min="1030" max="1030" width="11.7109375" style="29" customWidth="1"/>
    <col min="1031" max="1031" width="12.42578125" style="29" customWidth="1"/>
    <col min="1032" max="1032" width="14.140625" style="29" customWidth="1"/>
    <col min="1033" max="1033" width="9.140625" style="29"/>
    <col min="1034" max="1035" width="13" style="29" customWidth="1"/>
    <col min="1036" max="1036" width="14.42578125" style="29" customWidth="1"/>
    <col min="1037" max="1037" width="14.7109375" style="29" customWidth="1"/>
    <col min="1038" max="1038" width="17.28515625" style="29" customWidth="1"/>
    <col min="1039" max="1041" width="9.140625" style="29"/>
    <col min="1042" max="1042" width="9.140625" style="29" customWidth="1"/>
    <col min="1043" max="1280" width="9.140625" style="29"/>
    <col min="1281" max="1281" width="14.140625" style="29" customWidth="1"/>
    <col min="1282" max="1282" width="5.28515625" style="29" customWidth="1"/>
    <col min="1283" max="1283" width="42.85546875" style="29" customWidth="1"/>
    <col min="1284" max="1284" width="11.28515625" style="29" customWidth="1"/>
    <col min="1285" max="1285" width="10.28515625" style="29" customWidth="1"/>
    <col min="1286" max="1286" width="11.7109375" style="29" customWidth="1"/>
    <col min="1287" max="1287" width="12.42578125" style="29" customWidth="1"/>
    <col min="1288" max="1288" width="14.140625" style="29" customWidth="1"/>
    <col min="1289" max="1289" width="9.140625" style="29"/>
    <col min="1290" max="1291" width="13" style="29" customWidth="1"/>
    <col min="1292" max="1292" width="14.42578125" style="29" customWidth="1"/>
    <col min="1293" max="1293" width="14.7109375" style="29" customWidth="1"/>
    <col min="1294" max="1294" width="17.28515625" style="29" customWidth="1"/>
    <col min="1295" max="1297" width="9.140625" style="29"/>
    <col min="1298" max="1298" width="9.140625" style="29" customWidth="1"/>
    <col min="1299" max="1536" width="9.140625" style="29"/>
    <col min="1537" max="1537" width="14.140625" style="29" customWidth="1"/>
    <col min="1538" max="1538" width="5.28515625" style="29" customWidth="1"/>
    <col min="1539" max="1539" width="42.85546875" style="29" customWidth="1"/>
    <col min="1540" max="1540" width="11.28515625" style="29" customWidth="1"/>
    <col min="1541" max="1541" width="10.28515625" style="29" customWidth="1"/>
    <col min="1542" max="1542" width="11.7109375" style="29" customWidth="1"/>
    <col min="1543" max="1543" width="12.42578125" style="29" customWidth="1"/>
    <col min="1544" max="1544" width="14.140625" style="29" customWidth="1"/>
    <col min="1545" max="1545" width="9.140625" style="29"/>
    <col min="1546" max="1547" width="13" style="29" customWidth="1"/>
    <col min="1548" max="1548" width="14.42578125" style="29" customWidth="1"/>
    <col min="1549" max="1549" width="14.7109375" style="29" customWidth="1"/>
    <col min="1550" max="1550" width="17.28515625" style="29" customWidth="1"/>
    <col min="1551" max="1553" width="9.140625" style="29"/>
    <col min="1554" max="1554" width="9.140625" style="29" customWidth="1"/>
    <col min="1555" max="1792" width="9.140625" style="29"/>
    <col min="1793" max="1793" width="14.140625" style="29" customWidth="1"/>
    <col min="1794" max="1794" width="5.28515625" style="29" customWidth="1"/>
    <col min="1795" max="1795" width="42.85546875" style="29" customWidth="1"/>
    <col min="1796" max="1796" width="11.28515625" style="29" customWidth="1"/>
    <col min="1797" max="1797" width="10.28515625" style="29" customWidth="1"/>
    <col min="1798" max="1798" width="11.7109375" style="29" customWidth="1"/>
    <col min="1799" max="1799" width="12.42578125" style="29" customWidth="1"/>
    <col min="1800" max="1800" width="14.140625" style="29" customWidth="1"/>
    <col min="1801" max="1801" width="9.140625" style="29"/>
    <col min="1802" max="1803" width="13" style="29" customWidth="1"/>
    <col min="1804" max="1804" width="14.42578125" style="29" customWidth="1"/>
    <col min="1805" max="1805" width="14.7109375" style="29" customWidth="1"/>
    <col min="1806" max="1806" width="17.28515625" style="29" customWidth="1"/>
    <col min="1807" max="1809" width="9.140625" style="29"/>
    <col min="1810" max="1810" width="9.140625" style="29" customWidth="1"/>
    <col min="1811" max="2048" width="9.140625" style="29"/>
    <col min="2049" max="2049" width="14.140625" style="29" customWidth="1"/>
    <col min="2050" max="2050" width="5.28515625" style="29" customWidth="1"/>
    <col min="2051" max="2051" width="42.85546875" style="29" customWidth="1"/>
    <col min="2052" max="2052" width="11.28515625" style="29" customWidth="1"/>
    <col min="2053" max="2053" width="10.28515625" style="29" customWidth="1"/>
    <col min="2054" max="2054" width="11.7109375" style="29" customWidth="1"/>
    <col min="2055" max="2055" width="12.42578125" style="29" customWidth="1"/>
    <col min="2056" max="2056" width="14.140625" style="29" customWidth="1"/>
    <col min="2057" max="2057" width="9.140625" style="29"/>
    <col min="2058" max="2059" width="13" style="29" customWidth="1"/>
    <col min="2060" max="2060" width="14.42578125" style="29" customWidth="1"/>
    <col min="2061" max="2061" width="14.7109375" style="29" customWidth="1"/>
    <col min="2062" max="2062" width="17.28515625" style="29" customWidth="1"/>
    <col min="2063" max="2065" width="9.140625" style="29"/>
    <col min="2066" max="2066" width="9.140625" style="29" customWidth="1"/>
    <col min="2067" max="2304" width="9.140625" style="29"/>
    <col min="2305" max="2305" width="14.140625" style="29" customWidth="1"/>
    <col min="2306" max="2306" width="5.28515625" style="29" customWidth="1"/>
    <col min="2307" max="2307" width="42.85546875" style="29" customWidth="1"/>
    <col min="2308" max="2308" width="11.28515625" style="29" customWidth="1"/>
    <col min="2309" max="2309" width="10.28515625" style="29" customWidth="1"/>
    <col min="2310" max="2310" width="11.7109375" style="29" customWidth="1"/>
    <col min="2311" max="2311" width="12.42578125" style="29" customWidth="1"/>
    <col min="2312" max="2312" width="14.140625" style="29" customWidth="1"/>
    <col min="2313" max="2313" width="9.140625" style="29"/>
    <col min="2314" max="2315" width="13" style="29" customWidth="1"/>
    <col min="2316" max="2316" width="14.42578125" style="29" customWidth="1"/>
    <col min="2317" max="2317" width="14.7109375" style="29" customWidth="1"/>
    <col min="2318" max="2318" width="17.28515625" style="29" customWidth="1"/>
    <col min="2319" max="2321" width="9.140625" style="29"/>
    <col min="2322" max="2322" width="9.140625" style="29" customWidth="1"/>
    <col min="2323" max="2560" width="9.140625" style="29"/>
    <col min="2561" max="2561" width="14.140625" style="29" customWidth="1"/>
    <col min="2562" max="2562" width="5.28515625" style="29" customWidth="1"/>
    <col min="2563" max="2563" width="42.85546875" style="29" customWidth="1"/>
    <col min="2564" max="2564" width="11.28515625" style="29" customWidth="1"/>
    <col min="2565" max="2565" width="10.28515625" style="29" customWidth="1"/>
    <col min="2566" max="2566" width="11.7109375" style="29" customWidth="1"/>
    <col min="2567" max="2567" width="12.42578125" style="29" customWidth="1"/>
    <col min="2568" max="2568" width="14.140625" style="29" customWidth="1"/>
    <col min="2569" max="2569" width="9.140625" style="29"/>
    <col min="2570" max="2571" width="13" style="29" customWidth="1"/>
    <col min="2572" max="2572" width="14.42578125" style="29" customWidth="1"/>
    <col min="2573" max="2573" width="14.7109375" style="29" customWidth="1"/>
    <col min="2574" max="2574" width="17.28515625" style="29" customWidth="1"/>
    <col min="2575" max="2577" width="9.140625" style="29"/>
    <col min="2578" max="2578" width="9.140625" style="29" customWidth="1"/>
    <col min="2579" max="2816" width="9.140625" style="29"/>
    <col min="2817" max="2817" width="14.140625" style="29" customWidth="1"/>
    <col min="2818" max="2818" width="5.28515625" style="29" customWidth="1"/>
    <col min="2819" max="2819" width="42.85546875" style="29" customWidth="1"/>
    <col min="2820" max="2820" width="11.28515625" style="29" customWidth="1"/>
    <col min="2821" max="2821" width="10.28515625" style="29" customWidth="1"/>
    <col min="2822" max="2822" width="11.7109375" style="29" customWidth="1"/>
    <col min="2823" max="2823" width="12.42578125" style="29" customWidth="1"/>
    <col min="2824" max="2824" width="14.140625" style="29" customWidth="1"/>
    <col min="2825" max="2825" width="9.140625" style="29"/>
    <col min="2826" max="2827" width="13" style="29" customWidth="1"/>
    <col min="2828" max="2828" width="14.42578125" style="29" customWidth="1"/>
    <col min="2829" max="2829" width="14.7109375" style="29" customWidth="1"/>
    <col min="2830" max="2830" width="17.28515625" style="29" customWidth="1"/>
    <col min="2831" max="2833" width="9.140625" style="29"/>
    <col min="2834" max="2834" width="9.140625" style="29" customWidth="1"/>
    <col min="2835" max="3072" width="9.140625" style="29"/>
    <col min="3073" max="3073" width="14.140625" style="29" customWidth="1"/>
    <col min="3074" max="3074" width="5.28515625" style="29" customWidth="1"/>
    <col min="3075" max="3075" width="42.85546875" style="29" customWidth="1"/>
    <col min="3076" max="3076" width="11.28515625" style="29" customWidth="1"/>
    <col min="3077" max="3077" width="10.28515625" style="29" customWidth="1"/>
    <col min="3078" max="3078" width="11.7109375" style="29" customWidth="1"/>
    <col min="3079" max="3079" width="12.42578125" style="29" customWidth="1"/>
    <col min="3080" max="3080" width="14.140625" style="29" customWidth="1"/>
    <col min="3081" max="3081" width="9.140625" style="29"/>
    <col min="3082" max="3083" width="13" style="29" customWidth="1"/>
    <col min="3084" max="3084" width="14.42578125" style="29" customWidth="1"/>
    <col min="3085" max="3085" width="14.7109375" style="29" customWidth="1"/>
    <col min="3086" max="3086" width="17.28515625" style="29" customWidth="1"/>
    <col min="3087" max="3089" width="9.140625" style="29"/>
    <col min="3090" max="3090" width="9.140625" style="29" customWidth="1"/>
    <col min="3091" max="3328" width="9.140625" style="29"/>
    <col min="3329" max="3329" width="14.140625" style="29" customWidth="1"/>
    <col min="3330" max="3330" width="5.28515625" style="29" customWidth="1"/>
    <col min="3331" max="3331" width="42.85546875" style="29" customWidth="1"/>
    <col min="3332" max="3332" width="11.28515625" style="29" customWidth="1"/>
    <col min="3333" max="3333" width="10.28515625" style="29" customWidth="1"/>
    <col min="3334" max="3334" width="11.7109375" style="29" customWidth="1"/>
    <col min="3335" max="3335" width="12.42578125" style="29" customWidth="1"/>
    <col min="3336" max="3336" width="14.140625" style="29" customWidth="1"/>
    <col min="3337" max="3337" width="9.140625" style="29"/>
    <col min="3338" max="3339" width="13" style="29" customWidth="1"/>
    <col min="3340" max="3340" width="14.42578125" style="29" customWidth="1"/>
    <col min="3341" max="3341" width="14.7109375" style="29" customWidth="1"/>
    <col min="3342" max="3342" width="17.28515625" style="29" customWidth="1"/>
    <col min="3343" max="3345" width="9.140625" style="29"/>
    <col min="3346" max="3346" width="9.140625" style="29" customWidth="1"/>
    <col min="3347" max="3584" width="9.140625" style="29"/>
    <col min="3585" max="3585" width="14.140625" style="29" customWidth="1"/>
    <col min="3586" max="3586" width="5.28515625" style="29" customWidth="1"/>
    <col min="3587" max="3587" width="42.85546875" style="29" customWidth="1"/>
    <col min="3588" max="3588" width="11.28515625" style="29" customWidth="1"/>
    <col min="3589" max="3589" width="10.28515625" style="29" customWidth="1"/>
    <col min="3590" max="3590" width="11.7109375" style="29" customWidth="1"/>
    <col min="3591" max="3591" width="12.42578125" style="29" customWidth="1"/>
    <col min="3592" max="3592" width="14.140625" style="29" customWidth="1"/>
    <col min="3593" max="3593" width="9.140625" style="29"/>
    <col min="3594" max="3595" width="13" style="29" customWidth="1"/>
    <col min="3596" max="3596" width="14.42578125" style="29" customWidth="1"/>
    <col min="3597" max="3597" width="14.7109375" style="29" customWidth="1"/>
    <col min="3598" max="3598" width="17.28515625" style="29" customWidth="1"/>
    <col min="3599" max="3601" width="9.140625" style="29"/>
    <col min="3602" max="3602" width="9.140625" style="29" customWidth="1"/>
    <col min="3603" max="3840" width="9.140625" style="29"/>
    <col min="3841" max="3841" width="14.140625" style="29" customWidth="1"/>
    <col min="3842" max="3842" width="5.28515625" style="29" customWidth="1"/>
    <col min="3843" max="3843" width="42.85546875" style="29" customWidth="1"/>
    <col min="3844" max="3844" width="11.28515625" style="29" customWidth="1"/>
    <col min="3845" max="3845" width="10.28515625" style="29" customWidth="1"/>
    <col min="3846" max="3846" width="11.7109375" style="29" customWidth="1"/>
    <col min="3847" max="3847" width="12.42578125" style="29" customWidth="1"/>
    <col min="3848" max="3848" width="14.140625" style="29" customWidth="1"/>
    <col min="3849" max="3849" width="9.140625" style="29"/>
    <col min="3850" max="3851" width="13" style="29" customWidth="1"/>
    <col min="3852" max="3852" width="14.42578125" style="29" customWidth="1"/>
    <col min="3853" max="3853" width="14.7109375" style="29" customWidth="1"/>
    <col min="3854" max="3854" width="17.28515625" style="29" customWidth="1"/>
    <col min="3855" max="3857" width="9.140625" style="29"/>
    <col min="3858" max="3858" width="9.140625" style="29" customWidth="1"/>
    <col min="3859" max="4096" width="9.140625" style="29"/>
    <col min="4097" max="4097" width="14.140625" style="29" customWidth="1"/>
    <col min="4098" max="4098" width="5.28515625" style="29" customWidth="1"/>
    <col min="4099" max="4099" width="42.85546875" style="29" customWidth="1"/>
    <col min="4100" max="4100" width="11.28515625" style="29" customWidth="1"/>
    <col min="4101" max="4101" width="10.28515625" style="29" customWidth="1"/>
    <col min="4102" max="4102" width="11.7109375" style="29" customWidth="1"/>
    <col min="4103" max="4103" width="12.42578125" style="29" customWidth="1"/>
    <col min="4104" max="4104" width="14.140625" style="29" customWidth="1"/>
    <col min="4105" max="4105" width="9.140625" style="29"/>
    <col min="4106" max="4107" width="13" style="29" customWidth="1"/>
    <col min="4108" max="4108" width="14.42578125" style="29" customWidth="1"/>
    <col min="4109" max="4109" width="14.7109375" style="29" customWidth="1"/>
    <col min="4110" max="4110" width="17.28515625" style="29" customWidth="1"/>
    <col min="4111" max="4113" width="9.140625" style="29"/>
    <col min="4114" max="4114" width="9.140625" style="29" customWidth="1"/>
    <col min="4115" max="4352" width="9.140625" style="29"/>
    <col min="4353" max="4353" width="14.140625" style="29" customWidth="1"/>
    <col min="4354" max="4354" width="5.28515625" style="29" customWidth="1"/>
    <col min="4355" max="4355" width="42.85546875" style="29" customWidth="1"/>
    <col min="4356" max="4356" width="11.28515625" style="29" customWidth="1"/>
    <col min="4357" max="4357" width="10.28515625" style="29" customWidth="1"/>
    <col min="4358" max="4358" width="11.7109375" style="29" customWidth="1"/>
    <col min="4359" max="4359" width="12.42578125" style="29" customWidth="1"/>
    <col min="4360" max="4360" width="14.140625" style="29" customWidth="1"/>
    <col min="4361" max="4361" width="9.140625" style="29"/>
    <col min="4362" max="4363" width="13" style="29" customWidth="1"/>
    <col min="4364" max="4364" width="14.42578125" style="29" customWidth="1"/>
    <col min="4365" max="4365" width="14.7109375" style="29" customWidth="1"/>
    <col min="4366" max="4366" width="17.28515625" style="29" customWidth="1"/>
    <col min="4367" max="4369" width="9.140625" style="29"/>
    <col min="4370" max="4370" width="9.140625" style="29" customWidth="1"/>
    <col min="4371" max="4608" width="9.140625" style="29"/>
    <col min="4609" max="4609" width="14.140625" style="29" customWidth="1"/>
    <col min="4610" max="4610" width="5.28515625" style="29" customWidth="1"/>
    <col min="4611" max="4611" width="42.85546875" style="29" customWidth="1"/>
    <col min="4612" max="4612" width="11.28515625" style="29" customWidth="1"/>
    <col min="4613" max="4613" width="10.28515625" style="29" customWidth="1"/>
    <col min="4614" max="4614" width="11.7109375" style="29" customWidth="1"/>
    <col min="4615" max="4615" width="12.42578125" style="29" customWidth="1"/>
    <col min="4616" max="4616" width="14.140625" style="29" customWidth="1"/>
    <col min="4617" max="4617" width="9.140625" style="29"/>
    <col min="4618" max="4619" width="13" style="29" customWidth="1"/>
    <col min="4620" max="4620" width="14.42578125" style="29" customWidth="1"/>
    <col min="4621" max="4621" width="14.7109375" style="29" customWidth="1"/>
    <col min="4622" max="4622" width="17.28515625" style="29" customWidth="1"/>
    <col min="4623" max="4625" width="9.140625" style="29"/>
    <col min="4626" max="4626" width="9.140625" style="29" customWidth="1"/>
    <col min="4627" max="4864" width="9.140625" style="29"/>
    <col min="4865" max="4865" width="14.140625" style="29" customWidth="1"/>
    <col min="4866" max="4866" width="5.28515625" style="29" customWidth="1"/>
    <col min="4867" max="4867" width="42.85546875" style="29" customWidth="1"/>
    <col min="4868" max="4868" width="11.28515625" style="29" customWidth="1"/>
    <col min="4869" max="4869" width="10.28515625" style="29" customWidth="1"/>
    <col min="4870" max="4870" width="11.7109375" style="29" customWidth="1"/>
    <col min="4871" max="4871" width="12.42578125" style="29" customWidth="1"/>
    <col min="4872" max="4872" width="14.140625" style="29" customWidth="1"/>
    <col min="4873" max="4873" width="9.140625" style="29"/>
    <col min="4874" max="4875" width="13" style="29" customWidth="1"/>
    <col min="4876" max="4876" width="14.42578125" style="29" customWidth="1"/>
    <col min="4877" max="4877" width="14.7109375" style="29" customWidth="1"/>
    <col min="4878" max="4878" width="17.28515625" style="29" customWidth="1"/>
    <col min="4879" max="4881" width="9.140625" style="29"/>
    <col min="4882" max="4882" width="9.140625" style="29" customWidth="1"/>
    <col min="4883" max="5120" width="9.140625" style="29"/>
    <col min="5121" max="5121" width="14.140625" style="29" customWidth="1"/>
    <col min="5122" max="5122" width="5.28515625" style="29" customWidth="1"/>
    <col min="5123" max="5123" width="42.85546875" style="29" customWidth="1"/>
    <col min="5124" max="5124" width="11.28515625" style="29" customWidth="1"/>
    <col min="5125" max="5125" width="10.28515625" style="29" customWidth="1"/>
    <col min="5126" max="5126" width="11.7109375" style="29" customWidth="1"/>
    <col min="5127" max="5127" width="12.42578125" style="29" customWidth="1"/>
    <col min="5128" max="5128" width="14.140625" style="29" customWidth="1"/>
    <col min="5129" max="5129" width="9.140625" style="29"/>
    <col min="5130" max="5131" width="13" style="29" customWidth="1"/>
    <col min="5132" max="5132" width="14.42578125" style="29" customWidth="1"/>
    <col min="5133" max="5133" width="14.7109375" style="29" customWidth="1"/>
    <col min="5134" max="5134" width="17.28515625" style="29" customWidth="1"/>
    <col min="5135" max="5137" width="9.140625" style="29"/>
    <col min="5138" max="5138" width="9.140625" style="29" customWidth="1"/>
    <col min="5139" max="5376" width="9.140625" style="29"/>
    <col min="5377" max="5377" width="14.140625" style="29" customWidth="1"/>
    <col min="5378" max="5378" width="5.28515625" style="29" customWidth="1"/>
    <col min="5379" max="5379" width="42.85546875" style="29" customWidth="1"/>
    <col min="5380" max="5380" width="11.28515625" style="29" customWidth="1"/>
    <col min="5381" max="5381" width="10.28515625" style="29" customWidth="1"/>
    <col min="5382" max="5382" width="11.7109375" style="29" customWidth="1"/>
    <col min="5383" max="5383" width="12.42578125" style="29" customWidth="1"/>
    <col min="5384" max="5384" width="14.140625" style="29" customWidth="1"/>
    <col min="5385" max="5385" width="9.140625" style="29"/>
    <col min="5386" max="5387" width="13" style="29" customWidth="1"/>
    <col min="5388" max="5388" width="14.42578125" style="29" customWidth="1"/>
    <col min="5389" max="5389" width="14.7109375" style="29" customWidth="1"/>
    <col min="5390" max="5390" width="17.28515625" style="29" customWidth="1"/>
    <col min="5391" max="5393" width="9.140625" style="29"/>
    <col min="5394" max="5394" width="9.140625" style="29" customWidth="1"/>
    <col min="5395" max="5632" width="9.140625" style="29"/>
    <col min="5633" max="5633" width="14.140625" style="29" customWidth="1"/>
    <col min="5634" max="5634" width="5.28515625" style="29" customWidth="1"/>
    <col min="5635" max="5635" width="42.85546875" style="29" customWidth="1"/>
    <col min="5636" max="5636" width="11.28515625" style="29" customWidth="1"/>
    <col min="5637" max="5637" width="10.28515625" style="29" customWidth="1"/>
    <col min="5638" max="5638" width="11.7109375" style="29" customWidth="1"/>
    <col min="5639" max="5639" width="12.42578125" style="29" customWidth="1"/>
    <col min="5640" max="5640" width="14.140625" style="29" customWidth="1"/>
    <col min="5641" max="5641" width="9.140625" style="29"/>
    <col min="5642" max="5643" width="13" style="29" customWidth="1"/>
    <col min="5644" max="5644" width="14.42578125" style="29" customWidth="1"/>
    <col min="5645" max="5645" width="14.7109375" style="29" customWidth="1"/>
    <col min="5646" max="5646" width="17.28515625" style="29" customWidth="1"/>
    <col min="5647" max="5649" width="9.140625" style="29"/>
    <col min="5650" max="5650" width="9.140625" style="29" customWidth="1"/>
    <col min="5651" max="5888" width="9.140625" style="29"/>
    <col min="5889" max="5889" width="14.140625" style="29" customWidth="1"/>
    <col min="5890" max="5890" width="5.28515625" style="29" customWidth="1"/>
    <col min="5891" max="5891" width="42.85546875" style="29" customWidth="1"/>
    <col min="5892" max="5892" width="11.28515625" style="29" customWidth="1"/>
    <col min="5893" max="5893" width="10.28515625" style="29" customWidth="1"/>
    <col min="5894" max="5894" width="11.7109375" style="29" customWidth="1"/>
    <col min="5895" max="5895" width="12.42578125" style="29" customWidth="1"/>
    <col min="5896" max="5896" width="14.140625" style="29" customWidth="1"/>
    <col min="5897" max="5897" width="9.140625" style="29"/>
    <col min="5898" max="5899" width="13" style="29" customWidth="1"/>
    <col min="5900" max="5900" width="14.42578125" style="29" customWidth="1"/>
    <col min="5901" max="5901" width="14.7109375" style="29" customWidth="1"/>
    <col min="5902" max="5902" width="17.28515625" style="29" customWidth="1"/>
    <col min="5903" max="5905" width="9.140625" style="29"/>
    <col min="5906" max="5906" width="9.140625" style="29" customWidth="1"/>
    <col min="5907" max="6144" width="9.140625" style="29"/>
    <col min="6145" max="6145" width="14.140625" style="29" customWidth="1"/>
    <col min="6146" max="6146" width="5.28515625" style="29" customWidth="1"/>
    <col min="6147" max="6147" width="42.85546875" style="29" customWidth="1"/>
    <col min="6148" max="6148" width="11.28515625" style="29" customWidth="1"/>
    <col min="6149" max="6149" width="10.28515625" style="29" customWidth="1"/>
    <col min="6150" max="6150" width="11.7109375" style="29" customWidth="1"/>
    <col min="6151" max="6151" width="12.42578125" style="29" customWidth="1"/>
    <col min="6152" max="6152" width="14.140625" style="29" customWidth="1"/>
    <col min="6153" max="6153" width="9.140625" style="29"/>
    <col min="6154" max="6155" width="13" style="29" customWidth="1"/>
    <col min="6156" max="6156" width="14.42578125" style="29" customWidth="1"/>
    <col min="6157" max="6157" width="14.7109375" style="29" customWidth="1"/>
    <col min="6158" max="6158" width="17.28515625" style="29" customWidth="1"/>
    <col min="6159" max="6161" width="9.140625" style="29"/>
    <col min="6162" max="6162" width="9.140625" style="29" customWidth="1"/>
    <col min="6163" max="6400" width="9.140625" style="29"/>
    <col min="6401" max="6401" width="14.140625" style="29" customWidth="1"/>
    <col min="6402" max="6402" width="5.28515625" style="29" customWidth="1"/>
    <col min="6403" max="6403" width="42.85546875" style="29" customWidth="1"/>
    <col min="6404" max="6404" width="11.28515625" style="29" customWidth="1"/>
    <col min="6405" max="6405" width="10.28515625" style="29" customWidth="1"/>
    <col min="6406" max="6406" width="11.7109375" style="29" customWidth="1"/>
    <col min="6407" max="6407" width="12.42578125" style="29" customWidth="1"/>
    <col min="6408" max="6408" width="14.140625" style="29" customWidth="1"/>
    <col min="6409" max="6409" width="9.140625" style="29"/>
    <col min="6410" max="6411" width="13" style="29" customWidth="1"/>
    <col min="6412" max="6412" width="14.42578125" style="29" customWidth="1"/>
    <col min="6413" max="6413" width="14.7109375" style="29" customWidth="1"/>
    <col min="6414" max="6414" width="17.28515625" style="29" customWidth="1"/>
    <col min="6415" max="6417" width="9.140625" style="29"/>
    <col min="6418" max="6418" width="9.140625" style="29" customWidth="1"/>
    <col min="6419" max="6656" width="9.140625" style="29"/>
    <col min="6657" max="6657" width="14.140625" style="29" customWidth="1"/>
    <col min="6658" max="6658" width="5.28515625" style="29" customWidth="1"/>
    <col min="6659" max="6659" width="42.85546875" style="29" customWidth="1"/>
    <col min="6660" max="6660" width="11.28515625" style="29" customWidth="1"/>
    <col min="6661" max="6661" width="10.28515625" style="29" customWidth="1"/>
    <col min="6662" max="6662" width="11.7109375" style="29" customWidth="1"/>
    <col min="6663" max="6663" width="12.42578125" style="29" customWidth="1"/>
    <col min="6664" max="6664" width="14.140625" style="29" customWidth="1"/>
    <col min="6665" max="6665" width="9.140625" style="29"/>
    <col min="6666" max="6667" width="13" style="29" customWidth="1"/>
    <col min="6668" max="6668" width="14.42578125" style="29" customWidth="1"/>
    <col min="6669" max="6669" width="14.7109375" style="29" customWidth="1"/>
    <col min="6670" max="6670" width="17.28515625" style="29" customWidth="1"/>
    <col min="6671" max="6673" width="9.140625" style="29"/>
    <col min="6674" max="6674" width="9.140625" style="29" customWidth="1"/>
    <col min="6675" max="6912" width="9.140625" style="29"/>
    <col min="6913" max="6913" width="14.140625" style="29" customWidth="1"/>
    <col min="6914" max="6914" width="5.28515625" style="29" customWidth="1"/>
    <col min="6915" max="6915" width="42.85546875" style="29" customWidth="1"/>
    <col min="6916" max="6916" width="11.28515625" style="29" customWidth="1"/>
    <col min="6917" max="6917" width="10.28515625" style="29" customWidth="1"/>
    <col min="6918" max="6918" width="11.7109375" style="29" customWidth="1"/>
    <col min="6919" max="6919" width="12.42578125" style="29" customWidth="1"/>
    <col min="6920" max="6920" width="14.140625" style="29" customWidth="1"/>
    <col min="6921" max="6921" width="9.140625" style="29"/>
    <col min="6922" max="6923" width="13" style="29" customWidth="1"/>
    <col min="6924" max="6924" width="14.42578125" style="29" customWidth="1"/>
    <col min="6925" max="6925" width="14.7109375" style="29" customWidth="1"/>
    <col min="6926" max="6926" width="17.28515625" style="29" customWidth="1"/>
    <col min="6927" max="6929" width="9.140625" style="29"/>
    <col min="6930" max="6930" width="9.140625" style="29" customWidth="1"/>
    <col min="6931" max="7168" width="9.140625" style="29"/>
    <col min="7169" max="7169" width="14.140625" style="29" customWidth="1"/>
    <col min="7170" max="7170" width="5.28515625" style="29" customWidth="1"/>
    <col min="7171" max="7171" width="42.85546875" style="29" customWidth="1"/>
    <col min="7172" max="7172" width="11.28515625" style="29" customWidth="1"/>
    <col min="7173" max="7173" width="10.28515625" style="29" customWidth="1"/>
    <col min="7174" max="7174" width="11.7109375" style="29" customWidth="1"/>
    <col min="7175" max="7175" width="12.42578125" style="29" customWidth="1"/>
    <col min="7176" max="7176" width="14.140625" style="29" customWidth="1"/>
    <col min="7177" max="7177" width="9.140625" style="29"/>
    <col min="7178" max="7179" width="13" style="29" customWidth="1"/>
    <col min="7180" max="7180" width="14.42578125" style="29" customWidth="1"/>
    <col min="7181" max="7181" width="14.7109375" style="29" customWidth="1"/>
    <col min="7182" max="7182" width="17.28515625" style="29" customWidth="1"/>
    <col min="7183" max="7185" width="9.140625" style="29"/>
    <col min="7186" max="7186" width="9.140625" style="29" customWidth="1"/>
    <col min="7187" max="7424" width="9.140625" style="29"/>
    <col min="7425" max="7425" width="14.140625" style="29" customWidth="1"/>
    <col min="7426" max="7426" width="5.28515625" style="29" customWidth="1"/>
    <col min="7427" max="7427" width="42.85546875" style="29" customWidth="1"/>
    <col min="7428" max="7428" width="11.28515625" style="29" customWidth="1"/>
    <col min="7429" max="7429" width="10.28515625" style="29" customWidth="1"/>
    <col min="7430" max="7430" width="11.7109375" style="29" customWidth="1"/>
    <col min="7431" max="7431" width="12.42578125" style="29" customWidth="1"/>
    <col min="7432" max="7432" width="14.140625" style="29" customWidth="1"/>
    <col min="7433" max="7433" width="9.140625" style="29"/>
    <col min="7434" max="7435" width="13" style="29" customWidth="1"/>
    <col min="7436" max="7436" width="14.42578125" style="29" customWidth="1"/>
    <col min="7437" max="7437" width="14.7109375" style="29" customWidth="1"/>
    <col min="7438" max="7438" width="17.28515625" style="29" customWidth="1"/>
    <col min="7439" max="7441" width="9.140625" style="29"/>
    <col min="7442" max="7442" width="9.140625" style="29" customWidth="1"/>
    <col min="7443" max="7680" width="9.140625" style="29"/>
    <col min="7681" max="7681" width="14.140625" style="29" customWidth="1"/>
    <col min="7682" max="7682" width="5.28515625" style="29" customWidth="1"/>
    <col min="7683" max="7683" width="42.85546875" style="29" customWidth="1"/>
    <col min="7684" max="7684" width="11.28515625" style="29" customWidth="1"/>
    <col min="7685" max="7685" width="10.28515625" style="29" customWidth="1"/>
    <col min="7686" max="7686" width="11.7109375" style="29" customWidth="1"/>
    <col min="7687" max="7687" width="12.42578125" style="29" customWidth="1"/>
    <col min="7688" max="7688" width="14.140625" style="29" customWidth="1"/>
    <col min="7689" max="7689" width="9.140625" style="29"/>
    <col min="7690" max="7691" width="13" style="29" customWidth="1"/>
    <col min="7692" max="7692" width="14.42578125" style="29" customWidth="1"/>
    <col min="7693" max="7693" width="14.7109375" style="29" customWidth="1"/>
    <col min="7694" max="7694" width="17.28515625" style="29" customWidth="1"/>
    <col min="7695" max="7697" width="9.140625" style="29"/>
    <col min="7698" max="7698" width="9.140625" style="29" customWidth="1"/>
    <col min="7699" max="7936" width="9.140625" style="29"/>
    <col min="7937" max="7937" width="14.140625" style="29" customWidth="1"/>
    <col min="7938" max="7938" width="5.28515625" style="29" customWidth="1"/>
    <col min="7939" max="7939" width="42.85546875" style="29" customWidth="1"/>
    <col min="7940" max="7940" width="11.28515625" style="29" customWidth="1"/>
    <col min="7941" max="7941" width="10.28515625" style="29" customWidth="1"/>
    <col min="7942" max="7942" width="11.7109375" style="29" customWidth="1"/>
    <col min="7943" max="7943" width="12.42578125" style="29" customWidth="1"/>
    <col min="7944" max="7944" width="14.140625" style="29" customWidth="1"/>
    <col min="7945" max="7945" width="9.140625" style="29"/>
    <col min="7946" max="7947" width="13" style="29" customWidth="1"/>
    <col min="7948" max="7948" width="14.42578125" style="29" customWidth="1"/>
    <col min="7949" max="7949" width="14.7109375" style="29" customWidth="1"/>
    <col min="7950" max="7950" width="17.28515625" style="29" customWidth="1"/>
    <col min="7951" max="7953" width="9.140625" style="29"/>
    <col min="7954" max="7954" width="9.140625" style="29" customWidth="1"/>
    <col min="7955" max="8192" width="9.140625" style="29"/>
    <col min="8193" max="8193" width="14.140625" style="29" customWidth="1"/>
    <col min="8194" max="8194" width="5.28515625" style="29" customWidth="1"/>
    <col min="8195" max="8195" width="42.85546875" style="29" customWidth="1"/>
    <col min="8196" max="8196" width="11.28515625" style="29" customWidth="1"/>
    <col min="8197" max="8197" width="10.28515625" style="29" customWidth="1"/>
    <col min="8198" max="8198" width="11.7109375" style="29" customWidth="1"/>
    <col min="8199" max="8199" width="12.42578125" style="29" customWidth="1"/>
    <col min="8200" max="8200" width="14.140625" style="29" customWidth="1"/>
    <col min="8201" max="8201" width="9.140625" style="29"/>
    <col min="8202" max="8203" width="13" style="29" customWidth="1"/>
    <col min="8204" max="8204" width="14.42578125" style="29" customWidth="1"/>
    <col min="8205" max="8205" width="14.7109375" style="29" customWidth="1"/>
    <col min="8206" max="8206" width="17.28515625" style="29" customWidth="1"/>
    <col min="8207" max="8209" width="9.140625" style="29"/>
    <col min="8210" max="8210" width="9.140625" style="29" customWidth="1"/>
    <col min="8211" max="8448" width="9.140625" style="29"/>
    <col min="8449" max="8449" width="14.140625" style="29" customWidth="1"/>
    <col min="8450" max="8450" width="5.28515625" style="29" customWidth="1"/>
    <col min="8451" max="8451" width="42.85546875" style="29" customWidth="1"/>
    <col min="8452" max="8452" width="11.28515625" style="29" customWidth="1"/>
    <col min="8453" max="8453" width="10.28515625" style="29" customWidth="1"/>
    <col min="8454" max="8454" width="11.7109375" style="29" customWidth="1"/>
    <col min="8455" max="8455" width="12.42578125" style="29" customWidth="1"/>
    <col min="8456" max="8456" width="14.140625" style="29" customWidth="1"/>
    <col min="8457" max="8457" width="9.140625" style="29"/>
    <col min="8458" max="8459" width="13" style="29" customWidth="1"/>
    <col min="8460" max="8460" width="14.42578125" style="29" customWidth="1"/>
    <col min="8461" max="8461" width="14.7109375" style="29" customWidth="1"/>
    <col min="8462" max="8462" width="17.28515625" style="29" customWidth="1"/>
    <col min="8463" max="8465" width="9.140625" style="29"/>
    <col min="8466" max="8466" width="9.140625" style="29" customWidth="1"/>
    <col min="8467" max="8704" width="9.140625" style="29"/>
    <col min="8705" max="8705" width="14.140625" style="29" customWidth="1"/>
    <col min="8706" max="8706" width="5.28515625" style="29" customWidth="1"/>
    <col min="8707" max="8707" width="42.85546875" style="29" customWidth="1"/>
    <col min="8708" max="8708" width="11.28515625" style="29" customWidth="1"/>
    <col min="8709" max="8709" width="10.28515625" style="29" customWidth="1"/>
    <col min="8710" max="8710" width="11.7109375" style="29" customWidth="1"/>
    <col min="8711" max="8711" width="12.42578125" style="29" customWidth="1"/>
    <col min="8712" max="8712" width="14.140625" style="29" customWidth="1"/>
    <col min="8713" max="8713" width="9.140625" style="29"/>
    <col min="8714" max="8715" width="13" style="29" customWidth="1"/>
    <col min="8716" max="8716" width="14.42578125" style="29" customWidth="1"/>
    <col min="8717" max="8717" width="14.7109375" style="29" customWidth="1"/>
    <col min="8718" max="8718" width="17.28515625" style="29" customWidth="1"/>
    <col min="8719" max="8721" width="9.140625" style="29"/>
    <col min="8722" max="8722" width="9.140625" style="29" customWidth="1"/>
    <col min="8723" max="8960" width="9.140625" style="29"/>
    <col min="8961" max="8961" width="14.140625" style="29" customWidth="1"/>
    <col min="8962" max="8962" width="5.28515625" style="29" customWidth="1"/>
    <col min="8963" max="8963" width="42.85546875" style="29" customWidth="1"/>
    <col min="8964" max="8964" width="11.28515625" style="29" customWidth="1"/>
    <col min="8965" max="8965" width="10.28515625" style="29" customWidth="1"/>
    <col min="8966" max="8966" width="11.7109375" style="29" customWidth="1"/>
    <col min="8967" max="8967" width="12.42578125" style="29" customWidth="1"/>
    <col min="8968" max="8968" width="14.140625" style="29" customWidth="1"/>
    <col min="8969" max="8969" width="9.140625" style="29"/>
    <col min="8970" max="8971" width="13" style="29" customWidth="1"/>
    <col min="8972" max="8972" width="14.42578125" style="29" customWidth="1"/>
    <col min="8973" max="8973" width="14.7109375" style="29" customWidth="1"/>
    <col min="8974" max="8974" width="17.28515625" style="29" customWidth="1"/>
    <col min="8975" max="8977" width="9.140625" style="29"/>
    <col min="8978" max="8978" width="9.140625" style="29" customWidth="1"/>
    <col min="8979" max="9216" width="9.140625" style="29"/>
    <col min="9217" max="9217" width="14.140625" style="29" customWidth="1"/>
    <col min="9218" max="9218" width="5.28515625" style="29" customWidth="1"/>
    <col min="9219" max="9219" width="42.85546875" style="29" customWidth="1"/>
    <col min="9220" max="9220" width="11.28515625" style="29" customWidth="1"/>
    <col min="9221" max="9221" width="10.28515625" style="29" customWidth="1"/>
    <col min="9222" max="9222" width="11.7109375" style="29" customWidth="1"/>
    <col min="9223" max="9223" width="12.42578125" style="29" customWidth="1"/>
    <col min="9224" max="9224" width="14.140625" style="29" customWidth="1"/>
    <col min="9225" max="9225" width="9.140625" style="29"/>
    <col min="9226" max="9227" width="13" style="29" customWidth="1"/>
    <col min="9228" max="9228" width="14.42578125" style="29" customWidth="1"/>
    <col min="9229" max="9229" width="14.7109375" style="29" customWidth="1"/>
    <col min="9230" max="9230" width="17.28515625" style="29" customWidth="1"/>
    <col min="9231" max="9233" width="9.140625" style="29"/>
    <col min="9234" max="9234" width="9.140625" style="29" customWidth="1"/>
    <col min="9235" max="9472" width="9.140625" style="29"/>
    <col min="9473" max="9473" width="14.140625" style="29" customWidth="1"/>
    <col min="9474" max="9474" width="5.28515625" style="29" customWidth="1"/>
    <col min="9475" max="9475" width="42.85546875" style="29" customWidth="1"/>
    <col min="9476" max="9476" width="11.28515625" style="29" customWidth="1"/>
    <col min="9477" max="9477" width="10.28515625" style="29" customWidth="1"/>
    <col min="9478" max="9478" width="11.7109375" style="29" customWidth="1"/>
    <col min="9479" max="9479" width="12.42578125" style="29" customWidth="1"/>
    <col min="9480" max="9480" width="14.140625" style="29" customWidth="1"/>
    <col min="9481" max="9481" width="9.140625" style="29"/>
    <col min="9482" max="9483" width="13" style="29" customWidth="1"/>
    <col min="9484" max="9484" width="14.42578125" style="29" customWidth="1"/>
    <col min="9485" max="9485" width="14.7109375" style="29" customWidth="1"/>
    <col min="9486" max="9486" width="17.28515625" style="29" customWidth="1"/>
    <col min="9487" max="9489" width="9.140625" style="29"/>
    <col min="9490" max="9490" width="9.140625" style="29" customWidth="1"/>
    <col min="9491" max="9728" width="9.140625" style="29"/>
    <col min="9729" max="9729" width="14.140625" style="29" customWidth="1"/>
    <col min="9730" max="9730" width="5.28515625" style="29" customWidth="1"/>
    <col min="9731" max="9731" width="42.85546875" style="29" customWidth="1"/>
    <col min="9732" max="9732" width="11.28515625" style="29" customWidth="1"/>
    <col min="9733" max="9733" width="10.28515625" style="29" customWidth="1"/>
    <col min="9734" max="9734" width="11.7109375" style="29" customWidth="1"/>
    <col min="9735" max="9735" width="12.42578125" style="29" customWidth="1"/>
    <col min="9736" max="9736" width="14.140625" style="29" customWidth="1"/>
    <col min="9737" max="9737" width="9.140625" style="29"/>
    <col min="9738" max="9739" width="13" style="29" customWidth="1"/>
    <col min="9740" max="9740" width="14.42578125" style="29" customWidth="1"/>
    <col min="9741" max="9741" width="14.7109375" style="29" customWidth="1"/>
    <col min="9742" max="9742" width="17.28515625" style="29" customWidth="1"/>
    <col min="9743" max="9745" width="9.140625" style="29"/>
    <col min="9746" max="9746" width="9.140625" style="29" customWidth="1"/>
    <col min="9747" max="9984" width="9.140625" style="29"/>
    <col min="9985" max="9985" width="14.140625" style="29" customWidth="1"/>
    <col min="9986" max="9986" width="5.28515625" style="29" customWidth="1"/>
    <col min="9987" max="9987" width="42.85546875" style="29" customWidth="1"/>
    <col min="9988" max="9988" width="11.28515625" style="29" customWidth="1"/>
    <col min="9989" max="9989" width="10.28515625" style="29" customWidth="1"/>
    <col min="9990" max="9990" width="11.7109375" style="29" customWidth="1"/>
    <col min="9991" max="9991" width="12.42578125" style="29" customWidth="1"/>
    <col min="9992" max="9992" width="14.140625" style="29" customWidth="1"/>
    <col min="9993" max="9993" width="9.140625" style="29"/>
    <col min="9994" max="9995" width="13" style="29" customWidth="1"/>
    <col min="9996" max="9996" width="14.42578125" style="29" customWidth="1"/>
    <col min="9997" max="9997" width="14.7109375" style="29" customWidth="1"/>
    <col min="9998" max="9998" width="17.28515625" style="29" customWidth="1"/>
    <col min="9999" max="10001" width="9.140625" style="29"/>
    <col min="10002" max="10002" width="9.140625" style="29" customWidth="1"/>
    <col min="10003" max="10240" width="9.140625" style="29"/>
    <col min="10241" max="10241" width="14.140625" style="29" customWidth="1"/>
    <col min="10242" max="10242" width="5.28515625" style="29" customWidth="1"/>
    <col min="10243" max="10243" width="42.85546875" style="29" customWidth="1"/>
    <col min="10244" max="10244" width="11.28515625" style="29" customWidth="1"/>
    <col min="10245" max="10245" width="10.28515625" style="29" customWidth="1"/>
    <col min="10246" max="10246" width="11.7109375" style="29" customWidth="1"/>
    <col min="10247" max="10247" width="12.42578125" style="29" customWidth="1"/>
    <col min="10248" max="10248" width="14.140625" style="29" customWidth="1"/>
    <col min="10249" max="10249" width="9.140625" style="29"/>
    <col min="10250" max="10251" width="13" style="29" customWidth="1"/>
    <col min="10252" max="10252" width="14.42578125" style="29" customWidth="1"/>
    <col min="10253" max="10253" width="14.7109375" style="29" customWidth="1"/>
    <col min="10254" max="10254" width="17.28515625" style="29" customWidth="1"/>
    <col min="10255" max="10257" width="9.140625" style="29"/>
    <col min="10258" max="10258" width="9.140625" style="29" customWidth="1"/>
    <col min="10259" max="10496" width="9.140625" style="29"/>
    <col min="10497" max="10497" width="14.140625" style="29" customWidth="1"/>
    <col min="10498" max="10498" width="5.28515625" style="29" customWidth="1"/>
    <col min="10499" max="10499" width="42.85546875" style="29" customWidth="1"/>
    <col min="10500" max="10500" width="11.28515625" style="29" customWidth="1"/>
    <col min="10501" max="10501" width="10.28515625" style="29" customWidth="1"/>
    <col min="10502" max="10502" width="11.7109375" style="29" customWidth="1"/>
    <col min="10503" max="10503" width="12.42578125" style="29" customWidth="1"/>
    <col min="10504" max="10504" width="14.140625" style="29" customWidth="1"/>
    <col min="10505" max="10505" width="9.140625" style="29"/>
    <col min="10506" max="10507" width="13" style="29" customWidth="1"/>
    <col min="10508" max="10508" width="14.42578125" style="29" customWidth="1"/>
    <col min="10509" max="10509" width="14.7109375" style="29" customWidth="1"/>
    <col min="10510" max="10510" width="17.28515625" style="29" customWidth="1"/>
    <col min="10511" max="10513" width="9.140625" style="29"/>
    <col min="10514" max="10514" width="9.140625" style="29" customWidth="1"/>
    <col min="10515" max="10752" width="9.140625" style="29"/>
    <col min="10753" max="10753" width="14.140625" style="29" customWidth="1"/>
    <col min="10754" max="10754" width="5.28515625" style="29" customWidth="1"/>
    <col min="10755" max="10755" width="42.85546875" style="29" customWidth="1"/>
    <col min="10756" max="10756" width="11.28515625" style="29" customWidth="1"/>
    <col min="10757" max="10757" width="10.28515625" style="29" customWidth="1"/>
    <col min="10758" max="10758" width="11.7109375" style="29" customWidth="1"/>
    <col min="10759" max="10759" width="12.42578125" style="29" customWidth="1"/>
    <col min="10760" max="10760" width="14.140625" style="29" customWidth="1"/>
    <col min="10761" max="10761" width="9.140625" style="29"/>
    <col min="10762" max="10763" width="13" style="29" customWidth="1"/>
    <col min="10764" max="10764" width="14.42578125" style="29" customWidth="1"/>
    <col min="10765" max="10765" width="14.7109375" style="29" customWidth="1"/>
    <col min="10766" max="10766" width="17.28515625" style="29" customWidth="1"/>
    <col min="10767" max="10769" width="9.140625" style="29"/>
    <col min="10770" max="10770" width="9.140625" style="29" customWidth="1"/>
    <col min="10771" max="11008" width="9.140625" style="29"/>
    <col min="11009" max="11009" width="14.140625" style="29" customWidth="1"/>
    <col min="11010" max="11010" width="5.28515625" style="29" customWidth="1"/>
    <col min="11011" max="11011" width="42.85546875" style="29" customWidth="1"/>
    <col min="11012" max="11012" width="11.28515625" style="29" customWidth="1"/>
    <col min="11013" max="11013" width="10.28515625" style="29" customWidth="1"/>
    <col min="11014" max="11014" width="11.7109375" style="29" customWidth="1"/>
    <col min="11015" max="11015" width="12.42578125" style="29" customWidth="1"/>
    <col min="11016" max="11016" width="14.140625" style="29" customWidth="1"/>
    <col min="11017" max="11017" width="9.140625" style="29"/>
    <col min="11018" max="11019" width="13" style="29" customWidth="1"/>
    <col min="11020" max="11020" width="14.42578125" style="29" customWidth="1"/>
    <col min="11021" max="11021" width="14.7109375" style="29" customWidth="1"/>
    <col min="11022" max="11022" width="17.28515625" style="29" customWidth="1"/>
    <col min="11023" max="11025" width="9.140625" style="29"/>
    <col min="11026" max="11026" width="9.140625" style="29" customWidth="1"/>
    <col min="11027" max="11264" width="9.140625" style="29"/>
    <col min="11265" max="11265" width="14.140625" style="29" customWidth="1"/>
    <col min="11266" max="11266" width="5.28515625" style="29" customWidth="1"/>
    <col min="11267" max="11267" width="42.85546875" style="29" customWidth="1"/>
    <col min="11268" max="11268" width="11.28515625" style="29" customWidth="1"/>
    <col min="11269" max="11269" width="10.28515625" style="29" customWidth="1"/>
    <col min="11270" max="11270" width="11.7109375" style="29" customWidth="1"/>
    <col min="11271" max="11271" width="12.42578125" style="29" customWidth="1"/>
    <col min="11272" max="11272" width="14.140625" style="29" customWidth="1"/>
    <col min="11273" max="11273" width="9.140625" style="29"/>
    <col min="11274" max="11275" width="13" style="29" customWidth="1"/>
    <col min="11276" max="11276" width="14.42578125" style="29" customWidth="1"/>
    <col min="11277" max="11277" width="14.7109375" style="29" customWidth="1"/>
    <col min="11278" max="11278" width="17.28515625" style="29" customWidth="1"/>
    <col min="11279" max="11281" width="9.140625" style="29"/>
    <col min="11282" max="11282" width="9.140625" style="29" customWidth="1"/>
    <col min="11283" max="11520" width="9.140625" style="29"/>
    <col min="11521" max="11521" width="14.140625" style="29" customWidth="1"/>
    <col min="11522" max="11522" width="5.28515625" style="29" customWidth="1"/>
    <col min="11523" max="11523" width="42.85546875" style="29" customWidth="1"/>
    <col min="11524" max="11524" width="11.28515625" style="29" customWidth="1"/>
    <col min="11525" max="11525" width="10.28515625" style="29" customWidth="1"/>
    <col min="11526" max="11526" width="11.7109375" style="29" customWidth="1"/>
    <col min="11527" max="11527" width="12.42578125" style="29" customWidth="1"/>
    <col min="11528" max="11528" width="14.140625" style="29" customWidth="1"/>
    <col min="11529" max="11529" width="9.140625" style="29"/>
    <col min="11530" max="11531" width="13" style="29" customWidth="1"/>
    <col min="11532" max="11532" width="14.42578125" style="29" customWidth="1"/>
    <col min="11533" max="11533" width="14.7109375" style="29" customWidth="1"/>
    <col min="11534" max="11534" width="17.28515625" style="29" customWidth="1"/>
    <col min="11535" max="11537" width="9.140625" style="29"/>
    <col min="11538" max="11538" width="9.140625" style="29" customWidth="1"/>
    <col min="11539" max="11776" width="9.140625" style="29"/>
    <col min="11777" max="11777" width="14.140625" style="29" customWidth="1"/>
    <col min="11778" max="11778" width="5.28515625" style="29" customWidth="1"/>
    <col min="11779" max="11779" width="42.85546875" style="29" customWidth="1"/>
    <col min="11780" max="11780" width="11.28515625" style="29" customWidth="1"/>
    <col min="11781" max="11781" width="10.28515625" style="29" customWidth="1"/>
    <col min="11782" max="11782" width="11.7109375" style="29" customWidth="1"/>
    <col min="11783" max="11783" width="12.42578125" style="29" customWidth="1"/>
    <col min="11784" max="11784" width="14.140625" style="29" customWidth="1"/>
    <col min="11785" max="11785" width="9.140625" style="29"/>
    <col min="11786" max="11787" width="13" style="29" customWidth="1"/>
    <col min="11788" max="11788" width="14.42578125" style="29" customWidth="1"/>
    <col min="11789" max="11789" width="14.7109375" style="29" customWidth="1"/>
    <col min="11790" max="11790" width="17.28515625" style="29" customWidth="1"/>
    <col min="11791" max="11793" width="9.140625" style="29"/>
    <col min="11794" max="11794" width="9.140625" style="29" customWidth="1"/>
    <col min="11795" max="12032" width="9.140625" style="29"/>
    <col min="12033" max="12033" width="14.140625" style="29" customWidth="1"/>
    <col min="12034" max="12034" width="5.28515625" style="29" customWidth="1"/>
    <col min="12035" max="12035" width="42.85546875" style="29" customWidth="1"/>
    <col min="12036" max="12036" width="11.28515625" style="29" customWidth="1"/>
    <col min="12037" max="12037" width="10.28515625" style="29" customWidth="1"/>
    <col min="12038" max="12038" width="11.7109375" style="29" customWidth="1"/>
    <col min="12039" max="12039" width="12.42578125" style="29" customWidth="1"/>
    <col min="12040" max="12040" width="14.140625" style="29" customWidth="1"/>
    <col min="12041" max="12041" width="9.140625" style="29"/>
    <col min="12042" max="12043" width="13" style="29" customWidth="1"/>
    <col min="12044" max="12044" width="14.42578125" style="29" customWidth="1"/>
    <col min="12045" max="12045" width="14.7109375" style="29" customWidth="1"/>
    <col min="12046" max="12046" width="17.28515625" style="29" customWidth="1"/>
    <col min="12047" max="12049" width="9.140625" style="29"/>
    <col min="12050" max="12050" width="9.140625" style="29" customWidth="1"/>
    <col min="12051" max="12288" width="9.140625" style="29"/>
    <col min="12289" max="12289" width="14.140625" style="29" customWidth="1"/>
    <col min="12290" max="12290" width="5.28515625" style="29" customWidth="1"/>
    <col min="12291" max="12291" width="42.85546875" style="29" customWidth="1"/>
    <col min="12292" max="12292" width="11.28515625" style="29" customWidth="1"/>
    <col min="12293" max="12293" width="10.28515625" style="29" customWidth="1"/>
    <col min="12294" max="12294" width="11.7109375" style="29" customWidth="1"/>
    <col min="12295" max="12295" width="12.42578125" style="29" customWidth="1"/>
    <col min="12296" max="12296" width="14.140625" style="29" customWidth="1"/>
    <col min="12297" max="12297" width="9.140625" style="29"/>
    <col min="12298" max="12299" width="13" style="29" customWidth="1"/>
    <col min="12300" max="12300" width="14.42578125" style="29" customWidth="1"/>
    <col min="12301" max="12301" width="14.7109375" style="29" customWidth="1"/>
    <col min="12302" max="12302" width="17.28515625" style="29" customWidth="1"/>
    <col min="12303" max="12305" width="9.140625" style="29"/>
    <col min="12306" max="12306" width="9.140625" style="29" customWidth="1"/>
    <col min="12307" max="12544" width="9.140625" style="29"/>
    <col min="12545" max="12545" width="14.140625" style="29" customWidth="1"/>
    <col min="12546" max="12546" width="5.28515625" style="29" customWidth="1"/>
    <col min="12547" max="12547" width="42.85546875" style="29" customWidth="1"/>
    <col min="12548" max="12548" width="11.28515625" style="29" customWidth="1"/>
    <col min="12549" max="12549" width="10.28515625" style="29" customWidth="1"/>
    <col min="12550" max="12550" width="11.7109375" style="29" customWidth="1"/>
    <col min="12551" max="12551" width="12.42578125" style="29" customWidth="1"/>
    <col min="12552" max="12552" width="14.140625" style="29" customWidth="1"/>
    <col min="12553" max="12553" width="9.140625" style="29"/>
    <col min="12554" max="12555" width="13" style="29" customWidth="1"/>
    <col min="12556" max="12556" width="14.42578125" style="29" customWidth="1"/>
    <col min="12557" max="12557" width="14.7109375" style="29" customWidth="1"/>
    <col min="12558" max="12558" width="17.28515625" style="29" customWidth="1"/>
    <col min="12559" max="12561" width="9.140625" style="29"/>
    <col min="12562" max="12562" width="9.140625" style="29" customWidth="1"/>
    <col min="12563" max="12800" width="9.140625" style="29"/>
    <col min="12801" max="12801" width="14.140625" style="29" customWidth="1"/>
    <col min="12802" max="12802" width="5.28515625" style="29" customWidth="1"/>
    <col min="12803" max="12803" width="42.85546875" style="29" customWidth="1"/>
    <col min="12804" max="12804" width="11.28515625" style="29" customWidth="1"/>
    <col min="12805" max="12805" width="10.28515625" style="29" customWidth="1"/>
    <col min="12806" max="12806" width="11.7109375" style="29" customWidth="1"/>
    <col min="12807" max="12807" width="12.42578125" style="29" customWidth="1"/>
    <col min="12808" max="12808" width="14.140625" style="29" customWidth="1"/>
    <col min="12809" max="12809" width="9.140625" style="29"/>
    <col min="12810" max="12811" width="13" style="29" customWidth="1"/>
    <col min="12812" max="12812" width="14.42578125" style="29" customWidth="1"/>
    <col min="12813" max="12813" width="14.7109375" style="29" customWidth="1"/>
    <col min="12814" max="12814" width="17.28515625" style="29" customWidth="1"/>
    <col min="12815" max="12817" width="9.140625" style="29"/>
    <col min="12818" max="12818" width="9.140625" style="29" customWidth="1"/>
    <col min="12819" max="13056" width="9.140625" style="29"/>
    <col min="13057" max="13057" width="14.140625" style="29" customWidth="1"/>
    <col min="13058" max="13058" width="5.28515625" style="29" customWidth="1"/>
    <col min="13059" max="13059" width="42.85546875" style="29" customWidth="1"/>
    <col min="13060" max="13060" width="11.28515625" style="29" customWidth="1"/>
    <col min="13061" max="13061" width="10.28515625" style="29" customWidth="1"/>
    <col min="13062" max="13062" width="11.7109375" style="29" customWidth="1"/>
    <col min="13063" max="13063" width="12.42578125" style="29" customWidth="1"/>
    <col min="13064" max="13064" width="14.140625" style="29" customWidth="1"/>
    <col min="13065" max="13065" width="9.140625" style="29"/>
    <col min="13066" max="13067" width="13" style="29" customWidth="1"/>
    <col min="13068" max="13068" width="14.42578125" style="29" customWidth="1"/>
    <col min="13069" max="13069" width="14.7109375" style="29" customWidth="1"/>
    <col min="13070" max="13070" width="17.28515625" style="29" customWidth="1"/>
    <col min="13071" max="13073" width="9.140625" style="29"/>
    <col min="13074" max="13074" width="9.140625" style="29" customWidth="1"/>
    <col min="13075" max="13312" width="9.140625" style="29"/>
    <col min="13313" max="13313" width="14.140625" style="29" customWidth="1"/>
    <col min="13314" max="13314" width="5.28515625" style="29" customWidth="1"/>
    <col min="13315" max="13315" width="42.85546875" style="29" customWidth="1"/>
    <col min="13316" max="13316" width="11.28515625" style="29" customWidth="1"/>
    <col min="13317" max="13317" width="10.28515625" style="29" customWidth="1"/>
    <col min="13318" max="13318" width="11.7109375" style="29" customWidth="1"/>
    <col min="13319" max="13319" width="12.42578125" style="29" customWidth="1"/>
    <col min="13320" max="13320" width="14.140625" style="29" customWidth="1"/>
    <col min="13321" max="13321" width="9.140625" style="29"/>
    <col min="13322" max="13323" width="13" style="29" customWidth="1"/>
    <col min="13324" max="13324" width="14.42578125" style="29" customWidth="1"/>
    <col min="13325" max="13325" width="14.7109375" style="29" customWidth="1"/>
    <col min="13326" max="13326" width="17.28515625" style="29" customWidth="1"/>
    <col min="13327" max="13329" width="9.140625" style="29"/>
    <col min="13330" max="13330" width="9.140625" style="29" customWidth="1"/>
    <col min="13331" max="13568" width="9.140625" style="29"/>
    <col min="13569" max="13569" width="14.140625" style="29" customWidth="1"/>
    <col min="13570" max="13570" width="5.28515625" style="29" customWidth="1"/>
    <col min="13571" max="13571" width="42.85546875" style="29" customWidth="1"/>
    <col min="13572" max="13572" width="11.28515625" style="29" customWidth="1"/>
    <col min="13573" max="13573" width="10.28515625" style="29" customWidth="1"/>
    <col min="13574" max="13574" width="11.7109375" style="29" customWidth="1"/>
    <col min="13575" max="13575" width="12.42578125" style="29" customWidth="1"/>
    <col min="13576" max="13576" width="14.140625" style="29" customWidth="1"/>
    <col min="13577" max="13577" width="9.140625" style="29"/>
    <col min="13578" max="13579" width="13" style="29" customWidth="1"/>
    <col min="13580" max="13580" width="14.42578125" style="29" customWidth="1"/>
    <col min="13581" max="13581" width="14.7109375" style="29" customWidth="1"/>
    <col min="13582" max="13582" width="17.28515625" style="29" customWidth="1"/>
    <col min="13583" max="13585" width="9.140625" style="29"/>
    <col min="13586" max="13586" width="9.140625" style="29" customWidth="1"/>
    <col min="13587" max="13824" width="9.140625" style="29"/>
    <col min="13825" max="13825" width="14.140625" style="29" customWidth="1"/>
    <col min="13826" max="13826" width="5.28515625" style="29" customWidth="1"/>
    <col min="13827" max="13827" width="42.85546875" style="29" customWidth="1"/>
    <col min="13828" max="13828" width="11.28515625" style="29" customWidth="1"/>
    <col min="13829" max="13829" width="10.28515625" style="29" customWidth="1"/>
    <col min="13830" max="13830" width="11.7109375" style="29" customWidth="1"/>
    <col min="13831" max="13831" width="12.42578125" style="29" customWidth="1"/>
    <col min="13832" max="13832" width="14.140625" style="29" customWidth="1"/>
    <col min="13833" max="13833" width="9.140625" style="29"/>
    <col min="13834" max="13835" width="13" style="29" customWidth="1"/>
    <col min="13836" max="13836" width="14.42578125" style="29" customWidth="1"/>
    <col min="13837" max="13837" width="14.7109375" style="29" customWidth="1"/>
    <col min="13838" max="13838" width="17.28515625" style="29" customWidth="1"/>
    <col min="13839" max="13841" width="9.140625" style="29"/>
    <col min="13842" max="13842" width="9.140625" style="29" customWidth="1"/>
    <col min="13843" max="14080" width="9.140625" style="29"/>
    <col min="14081" max="14081" width="14.140625" style="29" customWidth="1"/>
    <col min="14082" max="14082" width="5.28515625" style="29" customWidth="1"/>
    <col min="14083" max="14083" width="42.85546875" style="29" customWidth="1"/>
    <col min="14084" max="14084" width="11.28515625" style="29" customWidth="1"/>
    <col min="14085" max="14085" width="10.28515625" style="29" customWidth="1"/>
    <col min="14086" max="14086" width="11.7109375" style="29" customWidth="1"/>
    <col min="14087" max="14087" width="12.42578125" style="29" customWidth="1"/>
    <col min="14088" max="14088" width="14.140625" style="29" customWidth="1"/>
    <col min="14089" max="14089" width="9.140625" style="29"/>
    <col min="14090" max="14091" width="13" style="29" customWidth="1"/>
    <col min="14092" max="14092" width="14.42578125" style="29" customWidth="1"/>
    <col min="14093" max="14093" width="14.7109375" style="29" customWidth="1"/>
    <col min="14094" max="14094" width="17.28515625" style="29" customWidth="1"/>
    <col min="14095" max="14097" width="9.140625" style="29"/>
    <col min="14098" max="14098" width="9.140625" style="29" customWidth="1"/>
    <col min="14099" max="14336" width="9.140625" style="29"/>
    <col min="14337" max="14337" width="14.140625" style="29" customWidth="1"/>
    <col min="14338" max="14338" width="5.28515625" style="29" customWidth="1"/>
    <col min="14339" max="14339" width="42.85546875" style="29" customWidth="1"/>
    <col min="14340" max="14340" width="11.28515625" style="29" customWidth="1"/>
    <col min="14341" max="14341" width="10.28515625" style="29" customWidth="1"/>
    <col min="14342" max="14342" width="11.7109375" style="29" customWidth="1"/>
    <col min="14343" max="14343" width="12.42578125" style="29" customWidth="1"/>
    <col min="14344" max="14344" width="14.140625" style="29" customWidth="1"/>
    <col min="14345" max="14345" width="9.140625" style="29"/>
    <col min="14346" max="14347" width="13" style="29" customWidth="1"/>
    <col min="14348" max="14348" width="14.42578125" style="29" customWidth="1"/>
    <col min="14349" max="14349" width="14.7109375" style="29" customWidth="1"/>
    <col min="14350" max="14350" width="17.28515625" style="29" customWidth="1"/>
    <col min="14351" max="14353" width="9.140625" style="29"/>
    <col min="14354" max="14354" width="9.140625" style="29" customWidth="1"/>
    <col min="14355" max="14592" width="9.140625" style="29"/>
    <col min="14593" max="14593" width="14.140625" style="29" customWidth="1"/>
    <col min="14594" max="14594" width="5.28515625" style="29" customWidth="1"/>
    <col min="14595" max="14595" width="42.85546875" style="29" customWidth="1"/>
    <col min="14596" max="14596" width="11.28515625" style="29" customWidth="1"/>
    <col min="14597" max="14597" width="10.28515625" style="29" customWidth="1"/>
    <col min="14598" max="14598" width="11.7109375" style="29" customWidth="1"/>
    <col min="14599" max="14599" width="12.42578125" style="29" customWidth="1"/>
    <col min="14600" max="14600" width="14.140625" style="29" customWidth="1"/>
    <col min="14601" max="14601" width="9.140625" style="29"/>
    <col min="14602" max="14603" width="13" style="29" customWidth="1"/>
    <col min="14604" max="14604" width="14.42578125" style="29" customWidth="1"/>
    <col min="14605" max="14605" width="14.7109375" style="29" customWidth="1"/>
    <col min="14606" max="14606" width="17.28515625" style="29" customWidth="1"/>
    <col min="14607" max="14609" width="9.140625" style="29"/>
    <col min="14610" max="14610" width="9.140625" style="29" customWidth="1"/>
    <col min="14611" max="14848" width="9.140625" style="29"/>
    <col min="14849" max="14849" width="14.140625" style="29" customWidth="1"/>
    <col min="14850" max="14850" width="5.28515625" style="29" customWidth="1"/>
    <col min="14851" max="14851" width="42.85546875" style="29" customWidth="1"/>
    <col min="14852" max="14852" width="11.28515625" style="29" customWidth="1"/>
    <col min="14853" max="14853" width="10.28515625" style="29" customWidth="1"/>
    <col min="14854" max="14854" width="11.7109375" style="29" customWidth="1"/>
    <col min="14855" max="14855" width="12.42578125" style="29" customWidth="1"/>
    <col min="14856" max="14856" width="14.140625" style="29" customWidth="1"/>
    <col min="14857" max="14857" width="9.140625" style="29"/>
    <col min="14858" max="14859" width="13" style="29" customWidth="1"/>
    <col min="14860" max="14860" width="14.42578125" style="29" customWidth="1"/>
    <col min="14861" max="14861" width="14.7109375" style="29" customWidth="1"/>
    <col min="14862" max="14862" width="17.28515625" style="29" customWidth="1"/>
    <col min="14863" max="14865" width="9.140625" style="29"/>
    <col min="14866" max="14866" width="9.140625" style="29" customWidth="1"/>
    <col min="14867" max="15104" width="9.140625" style="29"/>
    <col min="15105" max="15105" width="14.140625" style="29" customWidth="1"/>
    <col min="15106" max="15106" width="5.28515625" style="29" customWidth="1"/>
    <col min="15107" max="15107" width="42.85546875" style="29" customWidth="1"/>
    <col min="15108" max="15108" width="11.28515625" style="29" customWidth="1"/>
    <col min="15109" max="15109" width="10.28515625" style="29" customWidth="1"/>
    <col min="15110" max="15110" width="11.7109375" style="29" customWidth="1"/>
    <col min="15111" max="15111" width="12.42578125" style="29" customWidth="1"/>
    <col min="15112" max="15112" width="14.140625" style="29" customWidth="1"/>
    <col min="15113" max="15113" width="9.140625" style="29"/>
    <col min="15114" max="15115" width="13" style="29" customWidth="1"/>
    <col min="15116" max="15116" width="14.42578125" style="29" customWidth="1"/>
    <col min="15117" max="15117" width="14.7109375" style="29" customWidth="1"/>
    <col min="15118" max="15118" width="17.28515625" style="29" customWidth="1"/>
    <col min="15119" max="15121" width="9.140625" style="29"/>
    <col min="15122" max="15122" width="9.140625" style="29" customWidth="1"/>
    <col min="15123" max="15360" width="9.140625" style="29"/>
    <col min="15361" max="15361" width="14.140625" style="29" customWidth="1"/>
    <col min="15362" max="15362" width="5.28515625" style="29" customWidth="1"/>
    <col min="15363" max="15363" width="42.85546875" style="29" customWidth="1"/>
    <col min="15364" max="15364" width="11.28515625" style="29" customWidth="1"/>
    <col min="15365" max="15365" width="10.28515625" style="29" customWidth="1"/>
    <col min="15366" max="15366" width="11.7109375" style="29" customWidth="1"/>
    <col min="15367" max="15367" width="12.42578125" style="29" customWidth="1"/>
    <col min="15368" max="15368" width="14.140625" style="29" customWidth="1"/>
    <col min="15369" max="15369" width="9.140625" style="29"/>
    <col min="15370" max="15371" width="13" style="29" customWidth="1"/>
    <col min="15372" max="15372" width="14.42578125" style="29" customWidth="1"/>
    <col min="15373" max="15373" width="14.7109375" style="29" customWidth="1"/>
    <col min="15374" max="15374" width="17.28515625" style="29" customWidth="1"/>
    <col min="15375" max="15377" width="9.140625" style="29"/>
    <col min="15378" max="15378" width="9.140625" style="29" customWidth="1"/>
    <col min="15379" max="15616" width="9.140625" style="29"/>
    <col min="15617" max="15617" width="14.140625" style="29" customWidth="1"/>
    <col min="15618" max="15618" width="5.28515625" style="29" customWidth="1"/>
    <col min="15619" max="15619" width="42.85546875" style="29" customWidth="1"/>
    <col min="15620" max="15620" width="11.28515625" style="29" customWidth="1"/>
    <col min="15621" max="15621" width="10.28515625" style="29" customWidth="1"/>
    <col min="15622" max="15622" width="11.7109375" style="29" customWidth="1"/>
    <col min="15623" max="15623" width="12.42578125" style="29" customWidth="1"/>
    <col min="15624" max="15624" width="14.140625" style="29" customWidth="1"/>
    <col min="15625" max="15625" width="9.140625" style="29"/>
    <col min="15626" max="15627" width="13" style="29" customWidth="1"/>
    <col min="15628" max="15628" width="14.42578125" style="29" customWidth="1"/>
    <col min="15629" max="15629" width="14.7109375" style="29" customWidth="1"/>
    <col min="15630" max="15630" width="17.28515625" style="29" customWidth="1"/>
    <col min="15631" max="15633" width="9.140625" style="29"/>
    <col min="15634" max="15634" width="9.140625" style="29" customWidth="1"/>
    <col min="15635" max="15872" width="9.140625" style="29"/>
    <col min="15873" max="15873" width="14.140625" style="29" customWidth="1"/>
    <col min="15874" max="15874" width="5.28515625" style="29" customWidth="1"/>
    <col min="15875" max="15875" width="42.85546875" style="29" customWidth="1"/>
    <col min="15876" max="15876" width="11.28515625" style="29" customWidth="1"/>
    <col min="15877" max="15877" width="10.28515625" style="29" customWidth="1"/>
    <col min="15878" max="15878" width="11.7109375" style="29" customWidth="1"/>
    <col min="15879" max="15879" width="12.42578125" style="29" customWidth="1"/>
    <col min="15880" max="15880" width="14.140625" style="29" customWidth="1"/>
    <col min="15881" max="15881" width="9.140625" style="29"/>
    <col min="15882" max="15883" width="13" style="29" customWidth="1"/>
    <col min="15884" max="15884" width="14.42578125" style="29" customWidth="1"/>
    <col min="15885" max="15885" width="14.7109375" style="29" customWidth="1"/>
    <col min="15886" max="15886" width="17.28515625" style="29" customWidth="1"/>
    <col min="15887" max="15889" width="9.140625" style="29"/>
    <col min="15890" max="15890" width="9.140625" style="29" customWidth="1"/>
    <col min="15891" max="16128" width="9.140625" style="29"/>
    <col min="16129" max="16129" width="14.140625" style="29" customWidth="1"/>
    <col min="16130" max="16130" width="5.28515625" style="29" customWidth="1"/>
    <col min="16131" max="16131" width="42.85546875" style="29" customWidth="1"/>
    <col min="16132" max="16132" width="11.28515625" style="29" customWidth="1"/>
    <col min="16133" max="16133" width="10.28515625" style="29" customWidth="1"/>
    <col min="16134" max="16134" width="11.7109375" style="29" customWidth="1"/>
    <col min="16135" max="16135" width="12.42578125" style="29" customWidth="1"/>
    <col min="16136" max="16136" width="14.140625" style="29" customWidth="1"/>
    <col min="16137" max="16137" width="9.140625" style="29"/>
    <col min="16138" max="16139" width="13" style="29" customWidth="1"/>
    <col min="16140" max="16140" width="14.42578125" style="29" customWidth="1"/>
    <col min="16141" max="16141" width="14.7109375" style="29" customWidth="1"/>
    <col min="16142" max="16142" width="17.28515625" style="29" customWidth="1"/>
    <col min="16143" max="16145" width="9.140625" style="29"/>
    <col min="16146" max="16146" width="9.140625" style="29" customWidth="1"/>
    <col min="16147" max="16384" width="9.140625" style="29"/>
  </cols>
  <sheetData>
    <row r="1" spans="1:15" ht="43.5" customHeight="1" x14ac:dyDescent="0.25">
      <c r="A1" s="2" t="s">
        <v>64</v>
      </c>
      <c r="C1" s="3"/>
      <c r="D1" s="31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</row>
    <row r="2" spans="1:15" ht="43.5" customHeight="1" x14ac:dyDescent="0.25">
      <c r="A2" s="2" t="s">
        <v>143</v>
      </c>
      <c r="C2" s="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</row>
    <row r="3" spans="1:15" ht="18.75" customHeight="1" x14ac:dyDescent="0.25">
      <c r="A3" s="36" t="s">
        <v>16</v>
      </c>
      <c r="D3" s="5"/>
      <c r="J3" s="3"/>
      <c r="K3" s="37"/>
      <c r="L3" s="19"/>
      <c r="M3" s="19"/>
      <c r="N3" s="19"/>
      <c r="O3" s="19"/>
    </row>
    <row r="4" spans="1:15" ht="13.35" customHeight="1" x14ac:dyDescent="0.25">
      <c r="D4" s="5"/>
      <c r="E4" s="12" t="s">
        <v>144</v>
      </c>
      <c r="F4" s="12"/>
      <c r="J4" s="3"/>
    </row>
    <row r="5" spans="1:15" s="2" customFormat="1" ht="68.25" customHeight="1" x14ac:dyDescent="0.25">
      <c r="A5" s="38" t="s">
        <v>0</v>
      </c>
      <c r="B5" s="39" t="s">
        <v>18</v>
      </c>
      <c r="C5" s="40" t="s">
        <v>1</v>
      </c>
      <c r="D5" s="41" t="s">
        <v>14</v>
      </c>
      <c r="E5" s="42" t="s">
        <v>173</v>
      </c>
      <c r="F5" s="42" t="s">
        <v>174</v>
      </c>
      <c r="G5" s="42" t="s">
        <v>175</v>
      </c>
      <c r="H5" s="43" t="s">
        <v>176</v>
      </c>
      <c r="I5" s="44" t="s">
        <v>2</v>
      </c>
      <c r="J5" s="44" t="s">
        <v>3</v>
      </c>
      <c r="K5" s="44" t="s">
        <v>4</v>
      </c>
      <c r="L5" s="44" t="s">
        <v>5</v>
      </c>
      <c r="M5" s="44" t="s">
        <v>6</v>
      </c>
      <c r="N5" s="44" t="s">
        <v>7</v>
      </c>
      <c r="O5" s="45" t="s">
        <v>177</v>
      </c>
    </row>
    <row r="6" spans="1:15" s="111" customFormat="1" ht="12.75" customHeight="1" x14ac:dyDescent="0.25">
      <c r="A6" s="106">
        <v>1</v>
      </c>
      <c r="B6" s="107">
        <v>2</v>
      </c>
      <c r="C6" s="106">
        <v>3</v>
      </c>
      <c r="D6" s="106">
        <v>4</v>
      </c>
      <c r="E6" s="108">
        <v>5</v>
      </c>
      <c r="F6" s="108">
        <v>6</v>
      </c>
      <c r="G6" s="108">
        <v>7</v>
      </c>
      <c r="H6" s="108" t="s">
        <v>8</v>
      </c>
      <c r="I6" s="109">
        <v>9</v>
      </c>
      <c r="J6" s="109">
        <v>10</v>
      </c>
      <c r="K6" s="109" t="s">
        <v>9</v>
      </c>
      <c r="L6" s="109" t="s">
        <v>10</v>
      </c>
      <c r="M6" s="110" t="s">
        <v>11</v>
      </c>
      <c r="N6" s="110" t="s">
        <v>12</v>
      </c>
      <c r="O6" s="110" t="s">
        <v>13</v>
      </c>
    </row>
    <row r="7" spans="1:15" s="14" customFormat="1" ht="26.25" customHeight="1" x14ac:dyDescent="0.25">
      <c r="A7" s="46"/>
      <c r="B7" s="47"/>
      <c r="C7" s="48"/>
      <c r="D7" s="1" t="s">
        <v>20</v>
      </c>
      <c r="E7" s="49"/>
      <c r="F7" s="49"/>
      <c r="G7" s="50"/>
      <c r="H7" s="51"/>
      <c r="I7" s="52"/>
      <c r="J7" s="53"/>
      <c r="K7" s="52"/>
      <c r="L7" s="52"/>
      <c r="M7" s="52"/>
      <c r="N7" s="52"/>
      <c r="O7" s="52"/>
    </row>
    <row r="8" spans="1:15" ht="15" customHeight="1" x14ac:dyDescent="0.25">
      <c r="A8" s="54">
        <v>1</v>
      </c>
      <c r="B8" s="55"/>
      <c r="C8" s="56" t="s">
        <v>15</v>
      </c>
      <c r="D8" s="6" t="s">
        <v>21</v>
      </c>
      <c r="E8" s="57">
        <v>133</v>
      </c>
      <c r="F8" s="57">
        <v>133</v>
      </c>
      <c r="G8" s="57">
        <v>133</v>
      </c>
      <c r="H8" s="58">
        <f t="shared" ref="H8:H47" si="0">+G8+F8+E8</f>
        <v>399</v>
      </c>
      <c r="I8" s="59"/>
      <c r="J8" s="60"/>
      <c r="K8" s="61">
        <f t="shared" ref="K8" si="1">+I8*J8/100</f>
        <v>0</v>
      </c>
      <c r="L8" s="61">
        <f t="shared" ref="L8" si="2">+I8+K8</f>
        <v>0</v>
      </c>
      <c r="M8" s="61">
        <f t="shared" ref="M8" si="3">+H8*I8</f>
        <v>0</v>
      </c>
      <c r="N8" s="61">
        <f t="shared" ref="N8" si="4">+H8*K8</f>
        <v>0</v>
      </c>
      <c r="O8" s="61">
        <f t="shared" ref="O8" si="5">+M8+N8</f>
        <v>0</v>
      </c>
    </row>
    <row r="9" spans="1:15" ht="15" customHeight="1" x14ac:dyDescent="0.25">
      <c r="A9" s="54">
        <v>2</v>
      </c>
      <c r="B9" s="55"/>
      <c r="C9" s="56" t="s">
        <v>15</v>
      </c>
      <c r="D9" s="6" t="s">
        <v>22</v>
      </c>
      <c r="E9" s="57">
        <v>103</v>
      </c>
      <c r="F9" s="57">
        <v>103</v>
      </c>
      <c r="G9" s="57">
        <v>103</v>
      </c>
      <c r="H9" s="58">
        <f t="shared" si="0"/>
        <v>309</v>
      </c>
      <c r="I9" s="59"/>
      <c r="J9" s="62">
        <f t="shared" ref="J9:J128" si="6">+$J$8</f>
        <v>0</v>
      </c>
      <c r="K9" s="61">
        <f t="shared" ref="K9:K128" si="7">+I9*J9/100</f>
        <v>0</v>
      </c>
      <c r="L9" s="61">
        <f t="shared" ref="L9:L128" si="8">+I9+K9</f>
        <v>0</v>
      </c>
      <c r="M9" s="61">
        <f t="shared" ref="M9:M128" si="9">+H9*I9</f>
        <v>0</v>
      </c>
      <c r="N9" s="61">
        <f t="shared" ref="N9:N128" si="10">+H9*K9</f>
        <v>0</v>
      </c>
      <c r="O9" s="61">
        <f t="shared" ref="O9:O128" si="11">+M9+N9</f>
        <v>0</v>
      </c>
    </row>
    <row r="10" spans="1:15" ht="15" customHeight="1" x14ac:dyDescent="0.25">
      <c r="A10" s="54">
        <v>3</v>
      </c>
      <c r="B10" s="63"/>
      <c r="C10" s="56" t="s">
        <v>15</v>
      </c>
      <c r="D10" s="6" t="s">
        <v>23</v>
      </c>
      <c r="E10" s="57">
        <v>22</v>
      </c>
      <c r="F10" s="57">
        <v>22</v>
      </c>
      <c r="G10" s="57">
        <v>22</v>
      </c>
      <c r="H10" s="58">
        <f t="shared" si="0"/>
        <v>66</v>
      </c>
      <c r="I10" s="59"/>
      <c r="J10" s="62">
        <f t="shared" si="6"/>
        <v>0</v>
      </c>
      <c r="K10" s="61">
        <f t="shared" ref="K10:K82" si="12">+I10*J10/100</f>
        <v>0</v>
      </c>
      <c r="L10" s="61">
        <f t="shared" ref="L10:L82" si="13">+I10+K10</f>
        <v>0</v>
      </c>
      <c r="M10" s="61">
        <f t="shared" ref="M10:M82" si="14">+H10*I10</f>
        <v>0</v>
      </c>
      <c r="N10" s="61">
        <f t="shared" ref="N10:N82" si="15">+H10*K10</f>
        <v>0</v>
      </c>
      <c r="O10" s="61">
        <f t="shared" ref="O10:O82" si="16">+M10+N10</f>
        <v>0</v>
      </c>
    </row>
    <row r="11" spans="1:15" ht="15" customHeight="1" x14ac:dyDescent="0.25">
      <c r="A11" s="54">
        <v>4</v>
      </c>
      <c r="B11" s="63"/>
      <c r="C11" s="56" t="s">
        <v>15</v>
      </c>
      <c r="D11" s="6" t="s">
        <v>24</v>
      </c>
      <c r="E11" s="57">
        <v>20</v>
      </c>
      <c r="F11" s="57">
        <v>20</v>
      </c>
      <c r="G11" s="57">
        <v>20</v>
      </c>
      <c r="H11" s="58">
        <f t="shared" si="0"/>
        <v>60</v>
      </c>
      <c r="I11" s="59"/>
      <c r="J11" s="62">
        <f t="shared" si="6"/>
        <v>0</v>
      </c>
      <c r="K11" s="61">
        <f t="shared" si="12"/>
        <v>0</v>
      </c>
      <c r="L11" s="61">
        <f t="shared" si="13"/>
        <v>0</v>
      </c>
      <c r="M11" s="61">
        <f t="shared" si="14"/>
        <v>0</v>
      </c>
      <c r="N11" s="61">
        <f t="shared" si="15"/>
        <v>0</v>
      </c>
      <c r="O11" s="61">
        <f t="shared" si="16"/>
        <v>0</v>
      </c>
    </row>
    <row r="12" spans="1:15" ht="15" customHeight="1" x14ac:dyDescent="0.25">
      <c r="A12" s="54">
        <v>5</v>
      </c>
      <c r="B12" s="63"/>
      <c r="C12" s="56" t="s">
        <v>15</v>
      </c>
      <c r="D12" s="6" t="s">
        <v>25</v>
      </c>
      <c r="E12" s="57">
        <v>10</v>
      </c>
      <c r="F12" s="57">
        <v>10</v>
      </c>
      <c r="G12" s="57">
        <v>10</v>
      </c>
      <c r="H12" s="58">
        <f t="shared" si="0"/>
        <v>30</v>
      </c>
      <c r="I12" s="59"/>
      <c r="J12" s="62">
        <f t="shared" si="6"/>
        <v>0</v>
      </c>
      <c r="K12" s="61">
        <f t="shared" si="12"/>
        <v>0</v>
      </c>
      <c r="L12" s="61">
        <f t="shared" si="13"/>
        <v>0</v>
      </c>
      <c r="M12" s="61">
        <f t="shared" si="14"/>
        <v>0</v>
      </c>
      <c r="N12" s="61">
        <f t="shared" si="15"/>
        <v>0</v>
      </c>
      <c r="O12" s="61">
        <f t="shared" si="16"/>
        <v>0</v>
      </c>
    </row>
    <row r="13" spans="1:15" ht="15" customHeight="1" x14ac:dyDescent="0.25">
      <c r="A13" s="54">
        <v>6</v>
      </c>
      <c r="B13" s="63"/>
      <c r="C13" s="56" t="s">
        <v>15</v>
      </c>
      <c r="D13" s="6" t="s">
        <v>26</v>
      </c>
      <c r="E13" s="57">
        <v>4</v>
      </c>
      <c r="F13" s="57">
        <v>4</v>
      </c>
      <c r="G13" s="57">
        <v>4</v>
      </c>
      <c r="H13" s="58">
        <f t="shared" si="0"/>
        <v>12</v>
      </c>
      <c r="I13" s="59"/>
      <c r="J13" s="62">
        <f t="shared" si="6"/>
        <v>0</v>
      </c>
      <c r="K13" s="61">
        <f t="shared" si="12"/>
        <v>0</v>
      </c>
      <c r="L13" s="61">
        <f t="shared" si="13"/>
        <v>0</v>
      </c>
      <c r="M13" s="61">
        <f t="shared" si="14"/>
        <v>0</v>
      </c>
      <c r="N13" s="61">
        <f t="shared" si="15"/>
        <v>0</v>
      </c>
      <c r="O13" s="61">
        <f t="shared" si="16"/>
        <v>0</v>
      </c>
    </row>
    <row r="14" spans="1:15" ht="15" customHeight="1" x14ac:dyDescent="0.25">
      <c r="A14" s="54">
        <v>7</v>
      </c>
      <c r="B14" s="63"/>
      <c r="C14" s="56" t="s">
        <v>15</v>
      </c>
      <c r="D14" s="6" t="s">
        <v>27</v>
      </c>
      <c r="E14" s="57">
        <v>5</v>
      </c>
      <c r="F14" s="57">
        <v>5</v>
      </c>
      <c r="G14" s="57">
        <v>5</v>
      </c>
      <c r="H14" s="58">
        <f t="shared" si="0"/>
        <v>15</v>
      </c>
      <c r="I14" s="59"/>
      <c r="J14" s="62">
        <f t="shared" si="6"/>
        <v>0</v>
      </c>
      <c r="K14" s="61">
        <f t="shared" si="12"/>
        <v>0</v>
      </c>
      <c r="L14" s="61">
        <f t="shared" si="13"/>
        <v>0</v>
      </c>
      <c r="M14" s="61">
        <f t="shared" si="14"/>
        <v>0</v>
      </c>
      <c r="N14" s="61">
        <f t="shared" si="15"/>
        <v>0</v>
      </c>
      <c r="O14" s="61">
        <f t="shared" si="16"/>
        <v>0</v>
      </c>
    </row>
    <row r="15" spans="1:15" ht="15" customHeight="1" x14ac:dyDescent="0.25">
      <c r="A15" s="54">
        <v>8</v>
      </c>
      <c r="B15" s="26"/>
      <c r="C15" s="56" t="s">
        <v>15</v>
      </c>
      <c r="D15" s="6" t="s">
        <v>28</v>
      </c>
      <c r="E15" s="57">
        <v>3</v>
      </c>
      <c r="F15" s="57">
        <v>3</v>
      </c>
      <c r="G15" s="57">
        <v>3</v>
      </c>
      <c r="H15" s="58">
        <f t="shared" si="0"/>
        <v>9</v>
      </c>
      <c r="I15" s="59"/>
      <c r="J15" s="62">
        <f t="shared" si="6"/>
        <v>0</v>
      </c>
      <c r="K15" s="61">
        <f t="shared" si="12"/>
        <v>0</v>
      </c>
      <c r="L15" s="61">
        <f t="shared" si="13"/>
        <v>0</v>
      </c>
      <c r="M15" s="61">
        <f t="shared" si="14"/>
        <v>0</v>
      </c>
      <c r="N15" s="61">
        <f t="shared" si="15"/>
        <v>0</v>
      </c>
      <c r="O15" s="61">
        <f t="shared" si="16"/>
        <v>0</v>
      </c>
    </row>
    <row r="16" spans="1:15" ht="15" customHeight="1" x14ac:dyDescent="0.25">
      <c r="A16" s="54">
        <v>9</v>
      </c>
      <c r="B16" s="26"/>
      <c r="C16" s="56" t="s">
        <v>15</v>
      </c>
      <c r="D16" s="6" t="s">
        <v>29</v>
      </c>
      <c r="E16" s="57">
        <v>5</v>
      </c>
      <c r="F16" s="57">
        <v>5</v>
      </c>
      <c r="G16" s="57">
        <v>5</v>
      </c>
      <c r="H16" s="58">
        <f t="shared" si="0"/>
        <v>15</v>
      </c>
      <c r="I16" s="59"/>
      <c r="J16" s="62">
        <f t="shared" si="6"/>
        <v>0</v>
      </c>
      <c r="K16" s="61">
        <f t="shared" si="12"/>
        <v>0</v>
      </c>
      <c r="L16" s="61">
        <f t="shared" si="13"/>
        <v>0</v>
      </c>
      <c r="M16" s="61">
        <f t="shared" si="14"/>
        <v>0</v>
      </c>
      <c r="N16" s="61">
        <f t="shared" si="15"/>
        <v>0</v>
      </c>
      <c r="O16" s="61">
        <f t="shared" si="16"/>
        <v>0</v>
      </c>
    </row>
    <row r="17" spans="1:15" ht="15" customHeight="1" x14ac:dyDescent="0.25">
      <c r="A17" s="54">
        <v>10</v>
      </c>
      <c r="B17" s="26"/>
      <c r="C17" s="56" t="s">
        <v>15</v>
      </c>
      <c r="D17" s="6" t="s">
        <v>30</v>
      </c>
      <c r="E17" s="57">
        <v>5</v>
      </c>
      <c r="F17" s="57">
        <v>5</v>
      </c>
      <c r="G17" s="57">
        <v>5</v>
      </c>
      <c r="H17" s="58">
        <f t="shared" si="0"/>
        <v>15</v>
      </c>
      <c r="I17" s="59"/>
      <c r="J17" s="62">
        <f t="shared" si="6"/>
        <v>0</v>
      </c>
      <c r="K17" s="61">
        <f t="shared" si="12"/>
        <v>0</v>
      </c>
      <c r="L17" s="61">
        <f t="shared" si="13"/>
        <v>0</v>
      </c>
      <c r="M17" s="61">
        <f t="shared" si="14"/>
        <v>0</v>
      </c>
      <c r="N17" s="61">
        <f t="shared" si="15"/>
        <v>0</v>
      </c>
      <c r="O17" s="61">
        <f t="shared" si="16"/>
        <v>0</v>
      </c>
    </row>
    <row r="18" spans="1:15" ht="15" customHeight="1" x14ac:dyDescent="0.25">
      <c r="A18" s="54">
        <v>11</v>
      </c>
      <c r="B18" s="63"/>
      <c r="C18" s="56" t="s">
        <v>15</v>
      </c>
      <c r="D18" s="6" t="s">
        <v>31</v>
      </c>
      <c r="E18" s="57">
        <v>50</v>
      </c>
      <c r="F18" s="57">
        <v>100</v>
      </c>
      <c r="G18" s="57">
        <v>100</v>
      </c>
      <c r="H18" s="58">
        <f t="shared" si="0"/>
        <v>250</v>
      </c>
      <c r="I18" s="59"/>
      <c r="J18" s="62">
        <f t="shared" si="6"/>
        <v>0</v>
      </c>
      <c r="K18" s="61">
        <f t="shared" si="12"/>
        <v>0</v>
      </c>
      <c r="L18" s="61">
        <f t="shared" si="13"/>
        <v>0</v>
      </c>
      <c r="M18" s="61">
        <f t="shared" si="14"/>
        <v>0</v>
      </c>
      <c r="N18" s="61">
        <f t="shared" si="15"/>
        <v>0</v>
      </c>
      <c r="O18" s="61">
        <f t="shared" si="16"/>
        <v>0</v>
      </c>
    </row>
    <row r="19" spans="1:15" ht="15" customHeight="1" x14ac:dyDescent="0.25">
      <c r="A19" s="54">
        <v>12</v>
      </c>
      <c r="B19" s="63"/>
      <c r="C19" s="56" t="s">
        <v>15</v>
      </c>
      <c r="D19" s="6" t="s">
        <v>32</v>
      </c>
      <c r="E19" s="57">
        <v>2</v>
      </c>
      <c r="F19" s="57">
        <v>2</v>
      </c>
      <c r="G19" s="57">
        <v>2</v>
      </c>
      <c r="H19" s="58">
        <f t="shared" si="0"/>
        <v>6</v>
      </c>
      <c r="I19" s="59"/>
      <c r="J19" s="62">
        <f t="shared" si="6"/>
        <v>0</v>
      </c>
      <c r="K19" s="61">
        <f t="shared" si="12"/>
        <v>0</v>
      </c>
      <c r="L19" s="61">
        <f t="shared" si="13"/>
        <v>0</v>
      </c>
      <c r="M19" s="61">
        <f t="shared" si="14"/>
        <v>0</v>
      </c>
      <c r="N19" s="61">
        <f t="shared" si="15"/>
        <v>0</v>
      </c>
      <c r="O19" s="61">
        <f t="shared" si="16"/>
        <v>0</v>
      </c>
    </row>
    <row r="20" spans="1:15" ht="15" customHeight="1" x14ac:dyDescent="0.25">
      <c r="A20" s="54">
        <v>13</v>
      </c>
      <c r="B20" s="63"/>
      <c r="C20" s="56" t="s">
        <v>15</v>
      </c>
      <c r="D20" s="6" t="s">
        <v>33</v>
      </c>
      <c r="E20" s="57">
        <v>2</v>
      </c>
      <c r="F20" s="57">
        <v>2</v>
      </c>
      <c r="G20" s="57">
        <v>2</v>
      </c>
      <c r="H20" s="58">
        <f t="shared" si="0"/>
        <v>6</v>
      </c>
      <c r="I20" s="59"/>
      <c r="J20" s="62">
        <f t="shared" si="6"/>
        <v>0</v>
      </c>
      <c r="K20" s="61">
        <f t="shared" si="12"/>
        <v>0</v>
      </c>
      <c r="L20" s="61">
        <f t="shared" si="13"/>
        <v>0</v>
      </c>
      <c r="M20" s="61">
        <f t="shared" si="14"/>
        <v>0</v>
      </c>
      <c r="N20" s="61">
        <f t="shared" si="15"/>
        <v>0</v>
      </c>
      <c r="O20" s="61">
        <f t="shared" si="16"/>
        <v>0</v>
      </c>
    </row>
    <row r="21" spans="1:15" ht="15" customHeight="1" x14ac:dyDescent="0.25">
      <c r="A21" s="54">
        <v>14</v>
      </c>
      <c r="B21" s="26"/>
      <c r="C21" s="56" t="s">
        <v>15</v>
      </c>
      <c r="D21" s="6" t="s">
        <v>34</v>
      </c>
      <c r="E21" s="57">
        <v>2</v>
      </c>
      <c r="F21" s="57">
        <v>2</v>
      </c>
      <c r="G21" s="57">
        <v>2</v>
      </c>
      <c r="H21" s="58">
        <f t="shared" si="0"/>
        <v>6</v>
      </c>
      <c r="I21" s="59"/>
      <c r="J21" s="62">
        <f t="shared" si="6"/>
        <v>0</v>
      </c>
      <c r="K21" s="61">
        <f t="shared" si="12"/>
        <v>0</v>
      </c>
      <c r="L21" s="61">
        <f t="shared" si="13"/>
        <v>0</v>
      </c>
      <c r="M21" s="61">
        <f t="shared" si="14"/>
        <v>0</v>
      </c>
      <c r="N21" s="61">
        <f t="shared" si="15"/>
        <v>0</v>
      </c>
      <c r="O21" s="61">
        <f t="shared" si="16"/>
        <v>0</v>
      </c>
    </row>
    <row r="22" spans="1:15" ht="15" customHeight="1" x14ac:dyDescent="0.25">
      <c r="A22" s="54">
        <v>15</v>
      </c>
      <c r="B22" s="26"/>
      <c r="C22" s="56" t="s">
        <v>15</v>
      </c>
      <c r="D22" s="6" t="s">
        <v>35</v>
      </c>
      <c r="E22" s="57">
        <v>25</v>
      </c>
      <c r="F22" s="57">
        <v>20</v>
      </c>
      <c r="G22" s="57">
        <v>20</v>
      </c>
      <c r="H22" s="58">
        <f t="shared" si="0"/>
        <v>65</v>
      </c>
      <c r="I22" s="59"/>
      <c r="J22" s="62">
        <f t="shared" si="6"/>
        <v>0</v>
      </c>
      <c r="K22" s="61">
        <f t="shared" si="12"/>
        <v>0</v>
      </c>
      <c r="L22" s="61">
        <f t="shared" si="13"/>
        <v>0</v>
      </c>
      <c r="M22" s="61">
        <f t="shared" si="14"/>
        <v>0</v>
      </c>
      <c r="N22" s="61">
        <f t="shared" si="15"/>
        <v>0</v>
      </c>
      <c r="O22" s="61">
        <f t="shared" si="16"/>
        <v>0</v>
      </c>
    </row>
    <row r="23" spans="1:15" ht="15" customHeight="1" x14ac:dyDescent="0.25">
      <c r="A23" s="54">
        <v>16</v>
      </c>
      <c r="B23" s="26"/>
      <c r="C23" s="56" t="s">
        <v>15</v>
      </c>
      <c r="D23" s="6" t="s">
        <v>36</v>
      </c>
      <c r="E23" s="57">
        <v>20</v>
      </c>
      <c r="F23" s="57">
        <v>20</v>
      </c>
      <c r="G23" s="57">
        <v>20</v>
      </c>
      <c r="H23" s="58">
        <f t="shared" si="0"/>
        <v>60</v>
      </c>
      <c r="I23" s="59"/>
      <c r="J23" s="62">
        <f t="shared" si="6"/>
        <v>0</v>
      </c>
      <c r="K23" s="61">
        <f t="shared" si="12"/>
        <v>0</v>
      </c>
      <c r="L23" s="61">
        <f t="shared" si="13"/>
        <v>0</v>
      </c>
      <c r="M23" s="61">
        <f t="shared" si="14"/>
        <v>0</v>
      </c>
      <c r="N23" s="61">
        <f t="shared" si="15"/>
        <v>0</v>
      </c>
      <c r="O23" s="61">
        <f t="shared" si="16"/>
        <v>0</v>
      </c>
    </row>
    <row r="24" spans="1:15" ht="15" customHeight="1" x14ac:dyDescent="0.25">
      <c r="A24" s="54">
        <v>17</v>
      </c>
      <c r="B24" s="26"/>
      <c r="C24" s="56" t="s">
        <v>15</v>
      </c>
      <c r="D24" s="6" t="s">
        <v>37</v>
      </c>
      <c r="E24" s="57">
        <v>2</v>
      </c>
      <c r="F24" s="57">
        <v>2</v>
      </c>
      <c r="G24" s="57">
        <v>2</v>
      </c>
      <c r="H24" s="58">
        <f t="shared" si="0"/>
        <v>6</v>
      </c>
      <c r="I24" s="59"/>
      <c r="J24" s="62">
        <f t="shared" si="6"/>
        <v>0</v>
      </c>
      <c r="K24" s="61">
        <f t="shared" si="12"/>
        <v>0</v>
      </c>
      <c r="L24" s="61">
        <f t="shared" si="13"/>
        <v>0</v>
      </c>
      <c r="M24" s="61">
        <f t="shared" si="14"/>
        <v>0</v>
      </c>
      <c r="N24" s="61">
        <f t="shared" si="15"/>
        <v>0</v>
      </c>
      <c r="O24" s="61">
        <f t="shared" si="16"/>
        <v>0</v>
      </c>
    </row>
    <row r="25" spans="1:15" ht="15" customHeight="1" x14ac:dyDescent="0.25">
      <c r="A25" s="54">
        <v>18</v>
      </c>
      <c r="B25" s="26"/>
      <c r="C25" s="56" t="s">
        <v>15</v>
      </c>
      <c r="D25" s="6" t="s">
        <v>38</v>
      </c>
      <c r="E25" s="57">
        <v>10</v>
      </c>
      <c r="F25" s="57">
        <v>10</v>
      </c>
      <c r="G25" s="57">
        <v>10</v>
      </c>
      <c r="H25" s="58">
        <f t="shared" si="0"/>
        <v>30</v>
      </c>
      <c r="I25" s="59"/>
      <c r="J25" s="62">
        <f t="shared" si="6"/>
        <v>0</v>
      </c>
      <c r="K25" s="61">
        <f t="shared" si="12"/>
        <v>0</v>
      </c>
      <c r="L25" s="61">
        <f t="shared" si="13"/>
        <v>0</v>
      </c>
      <c r="M25" s="61">
        <f t="shared" si="14"/>
        <v>0</v>
      </c>
      <c r="N25" s="61">
        <f t="shared" si="15"/>
        <v>0</v>
      </c>
      <c r="O25" s="61">
        <f t="shared" si="16"/>
        <v>0</v>
      </c>
    </row>
    <row r="26" spans="1:15" ht="15" customHeight="1" x14ac:dyDescent="0.25">
      <c r="A26" s="54">
        <v>19</v>
      </c>
      <c r="B26" s="26"/>
      <c r="C26" s="56" t="s">
        <v>15</v>
      </c>
      <c r="D26" s="6" t="s">
        <v>39</v>
      </c>
      <c r="E26" s="57">
        <v>5</v>
      </c>
      <c r="F26" s="57">
        <v>5</v>
      </c>
      <c r="G26" s="57">
        <v>5</v>
      </c>
      <c r="H26" s="58">
        <f t="shared" si="0"/>
        <v>15</v>
      </c>
      <c r="I26" s="59"/>
      <c r="J26" s="62">
        <f t="shared" si="6"/>
        <v>0</v>
      </c>
      <c r="K26" s="61">
        <f t="shared" si="12"/>
        <v>0</v>
      </c>
      <c r="L26" s="61">
        <f t="shared" si="13"/>
        <v>0</v>
      </c>
      <c r="M26" s="61">
        <f t="shared" si="14"/>
        <v>0</v>
      </c>
      <c r="N26" s="61">
        <f t="shared" si="15"/>
        <v>0</v>
      </c>
      <c r="O26" s="61">
        <f t="shared" si="16"/>
        <v>0</v>
      </c>
    </row>
    <row r="27" spans="1:15" ht="15" customHeight="1" x14ac:dyDescent="0.25">
      <c r="A27" s="54">
        <v>20</v>
      </c>
      <c r="B27" s="26"/>
      <c r="C27" s="56" t="s">
        <v>15</v>
      </c>
      <c r="D27" s="6" t="s">
        <v>40</v>
      </c>
      <c r="E27" s="57">
        <v>5</v>
      </c>
      <c r="F27" s="57">
        <v>5</v>
      </c>
      <c r="G27" s="57">
        <v>5</v>
      </c>
      <c r="H27" s="58">
        <f t="shared" si="0"/>
        <v>15</v>
      </c>
      <c r="I27" s="59"/>
      <c r="J27" s="62">
        <f t="shared" si="6"/>
        <v>0</v>
      </c>
      <c r="K27" s="61">
        <f t="shared" si="12"/>
        <v>0</v>
      </c>
      <c r="L27" s="61">
        <f t="shared" si="13"/>
        <v>0</v>
      </c>
      <c r="M27" s="61">
        <f t="shared" si="14"/>
        <v>0</v>
      </c>
      <c r="N27" s="61">
        <f t="shared" si="15"/>
        <v>0</v>
      </c>
      <c r="O27" s="61">
        <f t="shared" si="16"/>
        <v>0</v>
      </c>
    </row>
    <row r="28" spans="1:15" ht="15" customHeight="1" x14ac:dyDescent="0.25">
      <c r="A28" s="54">
        <v>21</v>
      </c>
      <c r="B28" s="26"/>
      <c r="C28" s="56" t="s">
        <v>15</v>
      </c>
      <c r="D28" s="6" t="s">
        <v>41</v>
      </c>
      <c r="E28" s="57">
        <v>5</v>
      </c>
      <c r="F28" s="57">
        <v>5</v>
      </c>
      <c r="G28" s="57">
        <v>5</v>
      </c>
      <c r="H28" s="58">
        <f t="shared" si="0"/>
        <v>15</v>
      </c>
      <c r="I28" s="59"/>
      <c r="J28" s="62">
        <f t="shared" si="6"/>
        <v>0</v>
      </c>
      <c r="K28" s="61">
        <f t="shared" si="12"/>
        <v>0</v>
      </c>
      <c r="L28" s="61">
        <f t="shared" si="13"/>
        <v>0</v>
      </c>
      <c r="M28" s="61">
        <f t="shared" si="14"/>
        <v>0</v>
      </c>
      <c r="N28" s="61">
        <f t="shared" si="15"/>
        <v>0</v>
      </c>
      <c r="O28" s="61">
        <f t="shared" si="16"/>
        <v>0</v>
      </c>
    </row>
    <row r="29" spans="1:15" ht="15" customHeight="1" x14ac:dyDescent="0.25">
      <c r="A29" s="54">
        <v>22</v>
      </c>
      <c r="B29" s="26"/>
      <c r="C29" s="56" t="s">
        <v>15</v>
      </c>
      <c r="D29" s="6" t="s">
        <v>42</v>
      </c>
      <c r="E29" s="57">
        <v>5</v>
      </c>
      <c r="F29" s="57">
        <v>5</v>
      </c>
      <c r="G29" s="57">
        <v>5</v>
      </c>
      <c r="H29" s="58">
        <f t="shared" si="0"/>
        <v>15</v>
      </c>
      <c r="I29" s="59"/>
      <c r="J29" s="62">
        <f t="shared" si="6"/>
        <v>0</v>
      </c>
      <c r="K29" s="61">
        <f t="shared" si="12"/>
        <v>0</v>
      </c>
      <c r="L29" s="61">
        <f t="shared" si="13"/>
        <v>0</v>
      </c>
      <c r="M29" s="61">
        <f t="shared" si="14"/>
        <v>0</v>
      </c>
      <c r="N29" s="61">
        <f t="shared" si="15"/>
        <v>0</v>
      </c>
      <c r="O29" s="61">
        <f t="shared" si="16"/>
        <v>0</v>
      </c>
    </row>
    <row r="30" spans="1:15" ht="15" customHeight="1" x14ac:dyDescent="0.25">
      <c r="A30" s="54">
        <v>23</v>
      </c>
      <c r="B30" s="26"/>
      <c r="C30" s="56" t="s">
        <v>15</v>
      </c>
      <c r="D30" s="6" t="s">
        <v>43</v>
      </c>
      <c r="E30" s="57">
        <v>5</v>
      </c>
      <c r="F30" s="57">
        <v>5</v>
      </c>
      <c r="G30" s="57">
        <v>5</v>
      </c>
      <c r="H30" s="58">
        <f t="shared" si="0"/>
        <v>15</v>
      </c>
      <c r="I30" s="59"/>
      <c r="J30" s="62">
        <f t="shared" si="6"/>
        <v>0</v>
      </c>
      <c r="K30" s="61">
        <f t="shared" si="12"/>
        <v>0</v>
      </c>
      <c r="L30" s="61">
        <f t="shared" si="13"/>
        <v>0</v>
      </c>
      <c r="M30" s="61">
        <f t="shared" si="14"/>
        <v>0</v>
      </c>
      <c r="N30" s="61">
        <f t="shared" si="15"/>
        <v>0</v>
      </c>
      <c r="O30" s="61">
        <f t="shared" si="16"/>
        <v>0</v>
      </c>
    </row>
    <row r="31" spans="1:15" ht="15" customHeight="1" x14ac:dyDescent="0.25">
      <c r="A31" s="54">
        <v>24</v>
      </c>
      <c r="B31" s="26"/>
      <c r="C31" s="56" t="s">
        <v>15</v>
      </c>
      <c r="D31" s="6" t="s">
        <v>44</v>
      </c>
      <c r="E31" s="57">
        <v>20</v>
      </c>
      <c r="F31" s="57">
        <v>20</v>
      </c>
      <c r="G31" s="57">
        <v>20</v>
      </c>
      <c r="H31" s="58">
        <f t="shared" si="0"/>
        <v>60</v>
      </c>
      <c r="I31" s="59"/>
      <c r="J31" s="62">
        <f t="shared" si="6"/>
        <v>0</v>
      </c>
      <c r="K31" s="61">
        <f t="shared" si="12"/>
        <v>0</v>
      </c>
      <c r="L31" s="61">
        <f t="shared" si="13"/>
        <v>0</v>
      </c>
      <c r="M31" s="61">
        <f t="shared" si="14"/>
        <v>0</v>
      </c>
      <c r="N31" s="61">
        <f t="shared" si="15"/>
        <v>0</v>
      </c>
      <c r="O31" s="61">
        <f t="shared" si="16"/>
        <v>0</v>
      </c>
    </row>
    <row r="32" spans="1:15" ht="15" customHeight="1" x14ac:dyDescent="0.25">
      <c r="A32" s="54">
        <v>25</v>
      </c>
      <c r="B32" s="26"/>
      <c r="C32" s="56" t="s">
        <v>15</v>
      </c>
      <c r="D32" s="6" t="s">
        <v>45</v>
      </c>
      <c r="E32" s="57">
        <v>10</v>
      </c>
      <c r="F32" s="57">
        <v>10</v>
      </c>
      <c r="G32" s="57">
        <v>10</v>
      </c>
      <c r="H32" s="58">
        <f t="shared" si="0"/>
        <v>30</v>
      </c>
      <c r="I32" s="59"/>
      <c r="J32" s="62">
        <f t="shared" si="6"/>
        <v>0</v>
      </c>
      <c r="K32" s="61">
        <f t="shared" si="12"/>
        <v>0</v>
      </c>
      <c r="L32" s="61">
        <f t="shared" si="13"/>
        <v>0</v>
      </c>
      <c r="M32" s="61">
        <f t="shared" si="14"/>
        <v>0</v>
      </c>
      <c r="N32" s="61">
        <f t="shared" si="15"/>
        <v>0</v>
      </c>
      <c r="O32" s="61">
        <f t="shared" si="16"/>
        <v>0</v>
      </c>
    </row>
    <row r="33" spans="1:15" ht="15" customHeight="1" x14ac:dyDescent="0.25">
      <c r="A33" s="54">
        <v>26</v>
      </c>
      <c r="B33" s="26"/>
      <c r="C33" s="56" t="s">
        <v>15</v>
      </c>
      <c r="D33" s="6" t="s">
        <v>46</v>
      </c>
      <c r="E33" s="57">
        <v>10</v>
      </c>
      <c r="F33" s="57">
        <v>10</v>
      </c>
      <c r="G33" s="57">
        <v>10</v>
      </c>
      <c r="H33" s="58">
        <f t="shared" si="0"/>
        <v>30</v>
      </c>
      <c r="I33" s="59"/>
      <c r="J33" s="62">
        <f t="shared" si="6"/>
        <v>0</v>
      </c>
      <c r="K33" s="61">
        <f t="shared" si="12"/>
        <v>0</v>
      </c>
      <c r="L33" s="61">
        <f t="shared" si="13"/>
        <v>0</v>
      </c>
      <c r="M33" s="61">
        <f t="shared" si="14"/>
        <v>0</v>
      </c>
      <c r="N33" s="61">
        <f t="shared" si="15"/>
        <v>0</v>
      </c>
      <c r="O33" s="61">
        <f t="shared" si="16"/>
        <v>0</v>
      </c>
    </row>
    <row r="34" spans="1:15" ht="15" customHeight="1" x14ac:dyDescent="0.25">
      <c r="A34" s="54">
        <v>27</v>
      </c>
      <c r="B34" s="26"/>
      <c r="C34" s="56" t="s">
        <v>15</v>
      </c>
      <c r="D34" s="6" t="s">
        <v>47</v>
      </c>
      <c r="E34" s="57">
        <v>10</v>
      </c>
      <c r="F34" s="57">
        <v>10</v>
      </c>
      <c r="G34" s="57">
        <v>10</v>
      </c>
      <c r="H34" s="58">
        <f t="shared" si="0"/>
        <v>30</v>
      </c>
      <c r="I34" s="59"/>
      <c r="J34" s="62">
        <f t="shared" si="6"/>
        <v>0</v>
      </c>
      <c r="K34" s="61">
        <f t="shared" si="12"/>
        <v>0</v>
      </c>
      <c r="L34" s="61">
        <f t="shared" si="13"/>
        <v>0</v>
      </c>
      <c r="M34" s="61">
        <f t="shared" si="14"/>
        <v>0</v>
      </c>
      <c r="N34" s="61">
        <f t="shared" si="15"/>
        <v>0</v>
      </c>
      <c r="O34" s="61">
        <f t="shared" si="16"/>
        <v>0</v>
      </c>
    </row>
    <row r="35" spans="1:15" ht="15" customHeight="1" x14ac:dyDescent="0.25">
      <c r="A35" s="54">
        <v>28</v>
      </c>
      <c r="B35" s="26"/>
      <c r="C35" s="56" t="s">
        <v>15</v>
      </c>
      <c r="D35" s="6" t="s">
        <v>48</v>
      </c>
      <c r="E35" s="57">
        <v>20</v>
      </c>
      <c r="F35" s="57">
        <v>20</v>
      </c>
      <c r="G35" s="57">
        <v>20</v>
      </c>
      <c r="H35" s="58">
        <f t="shared" si="0"/>
        <v>60</v>
      </c>
      <c r="I35" s="59"/>
      <c r="J35" s="62">
        <f t="shared" si="6"/>
        <v>0</v>
      </c>
      <c r="K35" s="61">
        <f t="shared" si="12"/>
        <v>0</v>
      </c>
      <c r="L35" s="61">
        <f t="shared" si="13"/>
        <v>0</v>
      </c>
      <c r="M35" s="61">
        <f t="shared" si="14"/>
        <v>0</v>
      </c>
      <c r="N35" s="61">
        <f t="shared" si="15"/>
        <v>0</v>
      </c>
      <c r="O35" s="61">
        <f t="shared" si="16"/>
        <v>0</v>
      </c>
    </row>
    <row r="36" spans="1:15" ht="15" customHeight="1" x14ac:dyDescent="0.25">
      <c r="A36" s="54">
        <v>29</v>
      </c>
      <c r="B36" s="26"/>
      <c r="C36" s="56" t="s">
        <v>15</v>
      </c>
      <c r="D36" s="6" t="s">
        <v>49</v>
      </c>
      <c r="E36" s="57">
        <v>10</v>
      </c>
      <c r="F36" s="57">
        <v>10</v>
      </c>
      <c r="G36" s="57">
        <v>10</v>
      </c>
      <c r="H36" s="58">
        <f t="shared" si="0"/>
        <v>30</v>
      </c>
      <c r="I36" s="59"/>
      <c r="J36" s="62">
        <f t="shared" si="6"/>
        <v>0</v>
      </c>
      <c r="K36" s="61">
        <f t="shared" si="12"/>
        <v>0</v>
      </c>
      <c r="L36" s="61">
        <f t="shared" si="13"/>
        <v>0</v>
      </c>
      <c r="M36" s="61">
        <f t="shared" si="14"/>
        <v>0</v>
      </c>
      <c r="N36" s="61">
        <f t="shared" si="15"/>
        <v>0</v>
      </c>
      <c r="O36" s="61">
        <f t="shared" si="16"/>
        <v>0</v>
      </c>
    </row>
    <row r="37" spans="1:15" ht="15" customHeight="1" x14ac:dyDescent="0.25">
      <c r="A37" s="54">
        <v>30</v>
      </c>
      <c r="B37" s="26"/>
      <c r="C37" s="56" t="s">
        <v>15</v>
      </c>
      <c r="D37" s="6" t="s">
        <v>68</v>
      </c>
      <c r="E37" s="57">
        <v>10</v>
      </c>
      <c r="F37" s="57">
        <v>10</v>
      </c>
      <c r="G37" s="57">
        <v>10</v>
      </c>
      <c r="H37" s="58">
        <f t="shared" si="0"/>
        <v>30</v>
      </c>
      <c r="I37" s="59"/>
      <c r="J37" s="62">
        <f t="shared" si="6"/>
        <v>0</v>
      </c>
      <c r="K37" s="61">
        <f t="shared" si="12"/>
        <v>0</v>
      </c>
      <c r="L37" s="61">
        <f t="shared" si="13"/>
        <v>0</v>
      </c>
      <c r="M37" s="61">
        <f t="shared" si="14"/>
        <v>0</v>
      </c>
      <c r="N37" s="61">
        <f t="shared" si="15"/>
        <v>0</v>
      </c>
      <c r="O37" s="61">
        <f t="shared" si="16"/>
        <v>0</v>
      </c>
    </row>
    <row r="38" spans="1:15" ht="15" customHeight="1" x14ac:dyDescent="0.25">
      <c r="A38" s="54">
        <v>31</v>
      </c>
      <c r="B38" s="26"/>
      <c r="C38" s="56" t="s">
        <v>15</v>
      </c>
      <c r="D38" s="6" t="s">
        <v>50</v>
      </c>
      <c r="E38" s="57">
        <v>10</v>
      </c>
      <c r="F38" s="57">
        <v>10</v>
      </c>
      <c r="G38" s="57">
        <v>10</v>
      </c>
      <c r="H38" s="58">
        <f t="shared" si="0"/>
        <v>30</v>
      </c>
      <c r="I38" s="59"/>
      <c r="J38" s="62">
        <f t="shared" si="6"/>
        <v>0</v>
      </c>
      <c r="K38" s="61">
        <f t="shared" si="12"/>
        <v>0</v>
      </c>
      <c r="L38" s="61">
        <f t="shared" si="13"/>
        <v>0</v>
      </c>
      <c r="M38" s="61">
        <f t="shared" si="14"/>
        <v>0</v>
      </c>
      <c r="N38" s="61">
        <f t="shared" si="15"/>
        <v>0</v>
      </c>
      <c r="O38" s="61">
        <f t="shared" si="16"/>
        <v>0</v>
      </c>
    </row>
    <row r="39" spans="1:15" ht="15" customHeight="1" x14ac:dyDescent="0.25">
      <c r="A39" s="54">
        <v>32</v>
      </c>
      <c r="B39" s="26"/>
      <c r="C39" s="56" t="s">
        <v>15</v>
      </c>
      <c r="D39" s="6" t="s">
        <v>51</v>
      </c>
      <c r="E39" s="57">
        <v>10</v>
      </c>
      <c r="F39" s="57">
        <v>10</v>
      </c>
      <c r="G39" s="57">
        <v>10</v>
      </c>
      <c r="H39" s="58">
        <f t="shared" si="0"/>
        <v>30</v>
      </c>
      <c r="I39" s="59"/>
      <c r="J39" s="62">
        <f t="shared" si="6"/>
        <v>0</v>
      </c>
      <c r="K39" s="61">
        <f t="shared" si="12"/>
        <v>0</v>
      </c>
      <c r="L39" s="61">
        <f t="shared" si="13"/>
        <v>0</v>
      </c>
      <c r="M39" s="61">
        <f t="shared" si="14"/>
        <v>0</v>
      </c>
      <c r="N39" s="61">
        <f t="shared" si="15"/>
        <v>0</v>
      </c>
      <c r="O39" s="61">
        <f t="shared" si="16"/>
        <v>0</v>
      </c>
    </row>
    <row r="40" spans="1:15" ht="15" customHeight="1" x14ac:dyDescent="0.25">
      <c r="A40" s="54">
        <v>33</v>
      </c>
      <c r="B40" s="26"/>
      <c r="C40" s="56" t="s">
        <v>15</v>
      </c>
      <c r="D40" s="6" t="s">
        <v>52</v>
      </c>
      <c r="E40" s="57">
        <v>10</v>
      </c>
      <c r="F40" s="57">
        <v>10</v>
      </c>
      <c r="G40" s="57">
        <v>10</v>
      </c>
      <c r="H40" s="58">
        <f t="shared" si="0"/>
        <v>30</v>
      </c>
      <c r="I40" s="59"/>
      <c r="J40" s="62">
        <f t="shared" si="6"/>
        <v>0</v>
      </c>
      <c r="K40" s="61">
        <f t="shared" si="12"/>
        <v>0</v>
      </c>
      <c r="L40" s="61">
        <f t="shared" si="13"/>
        <v>0</v>
      </c>
      <c r="M40" s="61">
        <f t="shared" si="14"/>
        <v>0</v>
      </c>
      <c r="N40" s="61">
        <f t="shared" si="15"/>
        <v>0</v>
      </c>
      <c r="O40" s="61">
        <f t="shared" si="16"/>
        <v>0</v>
      </c>
    </row>
    <row r="41" spans="1:15" ht="15" customHeight="1" x14ac:dyDescent="0.25">
      <c r="A41" s="54">
        <v>34</v>
      </c>
      <c r="B41" s="26"/>
      <c r="C41" s="56" t="s">
        <v>15</v>
      </c>
      <c r="D41" s="6" t="s">
        <v>53</v>
      </c>
      <c r="E41" s="57">
        <v>10</v>
      </c>
      <c r="F41" s="57">
        <v>10</v>
      </c>
      <c r="G41" s="57">
        <v>10</v>
      </c>
      <c r="H41" s="58">
        <f t="shared" si="0"/>
        <v>30</v>
      </c>
      <c r="I41" s="59"/>
      <c r="J41" s="62">
        <f t="shared" si="6"/>
        <v>0</v>
      </c>
      <c r="K41" s="61">
        <f t="shared" si="12"/>
        <v>0</v>
      </c>
      <c r="L41" s="61">
        <f t="shared" si="13"/>
        <v>0</v>
      </c>
      <c r="M41" s="61">
        <f t="shared" si="14"/>
        <v>0</v>
      </c>
      <c r="N41" s="61">
        <f t="shared" si="15"/>
        <v>0</v>
      </c>
      <c r="O41" s="61">
        <f t="shared" si="16"/>
        <v>0</v>
      </c>
    </row>
    <row r="42" spans="1:15" ht="15" customHeight="1" x14ac:dyDescent="0.25">
      <c r="A42" s="54">
        <v>35</v>
      </c>
      <c r="B42" s="26"/>
      <c r="C42" s="56" t="s">
        <v>15</v>
      </c>
      <c r="D42" s="6" t="s">
        <v>54</v>
      </c>
      <c r="E42" s="57">
        <v>40</v>
      </c>
      <c r="F42" s="57">
        <v>40</v>
      </c>
      <c r="G42" s="57">
        <v>40</v>
      </c>
      <c r="H42" s="58">
        <f t="shared" si="0"/>
        <v>120</v>
      </c>
      <c r="I42" s="59"/>
      <c r="J42" s="62">
        <f t="shared" si="6"/>
        <v>0</v>
      </c>
      <c r="K42" s="61">
        <f t="shared" si="12"/>
        <v>0</v>
      </c>
      <c r="L42" s="61">
        <f t="shared" si="13"/>
        <v>0</v>
      </c>
      <c r="M42" s="61">
        <f t="shared" si="14"/>
        <v>0</v>
      </c>
      <c r="N42" s="61">
        <f t="shared" si="15"/>
        <v>0</v>
      </c>
      <c r="O42" s="61">
        <f t="shared" si="16"/>
        <v>0</v>
      </c>
    </row>
    <row r="43" spans="1:15" ht="15" customHeight="1" x14ac:dyDescent="0.25">
      <c r="A43" s="54">
        <v>36</v>
      </c>
      <c r="B43" s="26"/>
      <c r="C43" s="56" t="s">
        <v>15</v>
      </c>
      <c r="D43" s="6" t="s">
        <v>55</v>
      </c>
      <c r="E43" s="57">
        <v>10</v>
      </c>
      <c r="F43" s="57">
        <v>10</v>
      </c>
      <c r="G43" s="57">
        <v>10</v>
      </c>
      <c r="H43" s="58">
        <f t="shared" si="0"/>
        <v>30</v>
      </c>
      <c r="I43" s="59"/>
      <c r="J43" s="62">
        <f t="shared" si="6"/>
        <v>0</v>
      </c>
      <c r="K43" s="61">
        <f t="shared" si="12"/>
        <v>0</v>
      </c>
      <c r="L43" s="61">
        <f t="shared" si="13"/>
        <v>0</v>
      </c>
      <c r="M43" s="61">
        <f t="shared" si="14"/>
        <v>0</v>
      </c>
      <c r="N43" s="61">
        <f t="shared" si="15"/>
        <v>0</v>
      </c>
      <c r="O43" s="61">
        <f t="shared" si="16"/>
        <v>0</v>
      </c>
    </row>
    <row r="44" spans="1:15" ht="15" customHeight="1" x14ac:dyDescent="0.25">
      <c r="A44" s="54">
        <v>37</v>
      </c>
      <c r="B44" s="26"/>
      <c r="C44" s="56" t="s">
        <v>15</v>
      </c>
      <c r="D44" s="6" t="s">
        <v>56</v>
      </c>
      <c r="E44" s="57">
        <v>1</v>
      </c>
      <c r="F44" s="57">
        <v>1</v>
      </c>
      <c r="G44" s="57">
        <v>1</v>
      </c>
      <c r="H44" s="58">
        <f t="shared" si="0"/>
        <v>3</v>
      </c>
      <c r="I44" s="59"/>
      <c r="J44" s="62">
        <f t="shared" si="6"/>
        <v>0</v>
      </c>
      <c r="K44" s="61">
        <f t="shared" si="12"/>
        <v>0</v>
      </c>
      <c r="L44" s="61">
        <f t="shared" si="13"/>
        <v>0</v>
      </c>
      <c r="M44" s="61">
        <f t="shared" si="14"/>
        <v>0</v>
      </c>
      <c r="N44" s="61">
        <f t="shared" si="15"/>
        <v>0</v>
      </c>
      <c r="O44" s="61">
        <f t="shared" si="16"/>
        <v>0</v>
      </c>
    </row>
    <row r="45" spans="1:15" ht="15" customHeight="1" x14ac:dyDescent="0.25">
      <c r="A45" s="54">
        <v>38</v>
      </c>
      <c r="B45" s="26"/>
      <c r="C45" s="56" t="s">
        <v>15</v>
      </c>
      <c r="D45" s="6" t="s">
        <v>57</v>
      </c>
      <c r="E45" s="57">
        <v>5</v>
      </c>
      <c r="F45" s="57">
        <v>5</v>
      </c>
      <c r="G45" s="57">
        <v>5</v>
      </c>
      <c r="H45" s="58">
        <f t="shared" si="0"/>
        <v>15</v>
      </c>
      <c r="I45" s="59"/>
      <c r="J45" s="62">
        <f t="shared" si="6"/>
        <v>0</v>
      </c>
      <c r="K45" s="61">
        <f t="shared" si="12"/>
        <v>0</v>
      </c>
      <c r="L45" s="61">
        <f t="shared" si="13"/>
        <v>0</v>
      </c>
      <c r="M45" s="61">
        <f t="shared" si="14"/>
        <v>0</v>
      </c>
      <c r="N45" s="61">
        <f t="shared" si="15"/>
        <v>0</v>
      </c>
      <c r="O45" s="61">
        <f t="shared" si="16"/>
        <v>0</v>
      </c>
    </row>
    <row r="46" spans="1:15" ht="15" customHeight="1" x14ac:dyDescent="0.25">
      <c r="A46" s="54">
        <v>39</v>
      </c>
      <c r="B46" s="26"/>
      <c r="C46" s="56" t="s">
        <v>15</v>
      </c>
      <c r="D46" s="6" t="s">
        <v>58</v>
      </c>
      <c r="E46" s="57">
        <v>1</v>
      </c>
      <c r="F46" s="57">
        <v>1</v>
      </c>
      <c r="G46" s="57">
        <v>1</v>
      </c>
      <c r="H46" s="58">
        <f t="shared" si="0"/>
        <v>3</v>
      </c>
      <c r="I46" s="59"/>
      <c r="J46" s="62">
        <f t="shared" si="6"/>
        <v>0</v>
      </c>
      <c r="K46" s="61">
        <f t="shared" si="12"/>
        <v>0</v>
      </c>
      <c r="L46" s="61">
        <f t="shared" si="13"/>
        <v>0</v>
      </c>
      <c r="M46" s="61">
        <f t="shared" si="14"/>
        <v>0</v>
      </c>
      <c r="N46" s="61">
        <f t="shared" si="15"/>
        <v>0</v>
      </c>
      <c r="O46" s="61">
        <f t="shared" si="16"/>
        <v>0</v>
      </c>
    </row>
    <row r="47" spans="1:15" ht="15" customHeight="1" x14ac:dyDescent="0.25">
      <c r="A47" s="54">
        <v>40</v>
      </c>
      <c r="B47" s="26"/>
      <c r="C47" s="56" t="s">
        <v>15</v>
      </c>
      <c r="D47" s="6" t="s">
        <v>59</v>
      </c>
      <c r="E47" s="57">
        <v>2</v>
      </c>
      <c r="F47" s="57">
        <v>2</v>
      </c>
      <c r="G47" s="57">
        <v>2</v>
      </c>
      <c r="H47" s="58">
        <f t="shared" si="0"/>
        <v>6</v>
      </c>
      <c r="I47" s="59"/>
      <c r="J47" s="62">
        <f t="shared" si="6"/>
        <v>0</v>
      </c>
      <c r="K47" s="61">
        <f t="shared" si="12"/>
        <v>0</v>
      </c>
      <c r="L47" s="61">
        <f t="shared" si="13"/>
        <v>0</v>
      </c>
      <c r="M47" s="61">
        <f t="shared" si="14"/>
        <v>0</v>
      </c>
      <c r="N47" s="61">
        <f t="shared" si="15"/>
        <v>0</v>
      </c>
      <c r="O47" s="61">
        <f t="shared" si="16"/>
        <v>0</v>
      </c>
    </row>
    <row r="48" spans="1:15" ht="15" customHeight="1" x14ac:dyDescent="0.25">
      <c r="A48" s="54">
        <v>41</v>
      </c>
      <c r="B48" s="54"/>
      <c r="C48" s="64">
        <v>8</v>
      </c>
      <c r="D48" s="6" t="s">
        <v>69</v>
      </c>
      <c r="E48" s="57">
        <v>10</v>
      </c>
      <c r="F48" s="57">
        <v>10</v>
      </c>
      <c r="G48" s="57">
        <v>10</v>
      </c>
      <c r="H48" s="58">
        <f>+G48+F48+E48</f>
        <v>30</v>
      </c>
      <c r="I48" s="59"/>
      <c r="J48" s="62">
        <f t="shared" si="6"/>
        <v>0</v>
      </c>
      <c r="K48" s="61">
        <f t="shared" si="12"/>
        <v>0</v>
      </c>
      <c r="L48" s="61">
        <f t="shared" si="13"/>
        <v>0</v>
      </c>
      <c r="M48" s="61">
        <f t="shared" si="14"/>
        <v>0</v>
      </c>
      <c r="N48" s="61">
        <f t="shared" si="15"/>
        <v>0</v>
      </c>
      <c r="O48" s="61">
        <f t="shared" si="16"/>
        <v>0</v>
      </c>
    </row>
    <row r="49" spans="1:15" ht="15" customHeight="1" x14ac:dyDescent="0.25">
      <c r="A49" s="54">
        <v>42</v>
      </c>
      <c r="B49" s="63"/>
      <c r="C49" s="56" t="s">
        <v>15</v>
      </c>
      <c r="D49" s="6" t="s">
        <v>70</v>
      </c>
      <c r="E49" s="57">
        <v>500</v>
      </c>
      <c r="F49" s="57">
        <v>500</v>
      </c>
      <c r="G49" s="57">
        <v>500</v>
      </c>
      <c r="H49" s="58">
        <f t="shared" ref="H49:H60" si="17">+G49+F49+E49</f>
        <v>1500</v>
      </c>
      <c r="I49" s="59"/>
      <c r="J49" s="62">
        <f t="shared" si="6"/>
        <v>0</v>
      </c>
      <c r="K49" s="61">
        <f t="shared" si="12"/>
        <v>0</v>
      </c>
      <c r="L49" s="61">
        <f t="shared" si="13"/>
        <v>0</v>
      </c>
      <c r="M49" s="61">
        <f t="shared" si="14"/>
        <v>0</v>
      </c>
      <c r="N49" s="61">
        <f t="shared" si="15"/>
        <v>0</v>
      </c>
      <c r="O49" s="61">
        <f t="shared" si="16"/>
        <v>0</v>
      </c>
    </row>
    <row r="50" spans="1:15" ht="15" customHeight="1" x14ac:dyDescent="0.25">
      <c r="A50" s="54">
        <v>43</v>
      </c>
      <c r="B50" s="63"/>
      <c r="C50" s="56" t="s">
        <v>15</v>
      </c>
      <c r="D50" s="6" t="s">
        <v>71</v>
      </c>
      <c r="E50" s="57">
        <v>100</v>
      </c>
      <c r="F50" s="57">
        <v>100</v>
      </c>
      <c r="G50" s="57">
        <v>100</v>
      </c>
      <c r="H50" s="58">
        <f t="shared" si="17"/>
        <v>300</v>
      </c>
      <c r="I50" s="59"/>
      <c r="J50" s="62">
        <f t="shared" si="6"/>
        <v>0</v>
      </c>
      <c r="K50" s="61">
        <f t="shared" si="12"/>
        <v>0</v>
      </c>
      <c r="L50" s="61">
        <f t="shared" si="13"/>
        <v>0</v>
      </c>
      <c r="M50" s="61">
        <f t="shared" si="14"/>
        <v>0</v>
      </c>
      <c r="N50" s="61">
        <f t="shared" si="15"/>
        <v>0</v>
      </c>
      <c r="O50" s="61">
        <f t="shared" si="16"/>
        <v>0</v>
      </c>
    </row>
    <row r="51" spans="1:15" ht="24" customHeight="1" x14ac:dyDescent="0.25">
      <c r="A51" s="54">
        <v>44</v>
      </c>
      <c r="B51" s="63"/>
      <c r="C51" s="56" t="s">
        <v>15</v>
      </c>
      <c r="D51" s="6" t="s">
        <v>72</v>
      </c>
      <c r="E51" s="57">
        <v>100</v>
      </c>
      <c r="F51" s="57">
        <v>100</v>
      </c>
      <c r="G51" s="57">
        <v>100</v>
      </c>
      <c r="H51" s="58">
        <f t="shared" si="17"/>
        <v>300</v>
      </c>
      <c r="I51" s="59"/>
      <c r="J51" s="62">
        <f t="shared" si="6"/>
        <v>0</v>
      </c>
      <c r="K51" s="61">
        <f t="shared" si="12"/>
        <v>0</v>
      </c>
      <c r="L51" s="61">
        <f t="shared" si="13"/>
        <v>0</v>
      </c>
      <c r="M51" s="61">
        <f t="shared" si="14"/>
        <v>0</v>
      </c>
      <c r="N51" s="61">
        <f t="shared" si="15"/>
        <v>0</v>
      </c>
      <c r="O51" s="61">
        <f t="shared" si="16"/>
        <v>0</v>
      </c>
    </row>
    <row r="52" spans="1:15" ht="24" customHeight="1" x14ac:dyDescent="0.25">
      <c r="A52" s="54">
        <v>45</v>
      </c>
      <c r="B52" s="54"/>
      <c r="C52" s="64">
        <v>8</v>
      </c>
      <c r="D52" s="6" t="s">
        <v>73</v>
      </c>
      <c r="E52" s="57">
        <v>500</v>
      </c>
      <c r="F52" s="57">
        <v>500</v>
      </c>
      <c r="G52" s="57">
        <v>500</v>
      </c>
      <c r="H52" s="58">
        <f t="shared" si="17"/>
        <v>1500</v>
      </c>
      <c r="I52" s="59"/>
      <c r="J52" s="62">
        <f t="shared" si="6"/>
        <v>0</v>
      </c>
      <c r="K52" s="61">
        <f t="shared" si="12"/>
        <v>0</v>
      </c>
      <c r="L52" s="61">
        <f t="shared" si="13"/>
        <v>0</v>
      </c>
      <c r="M52" s="61">
        <f t="shared" si="14"/>
        <v>0</v>
      </c>
      <c r="N52" s="61">
        <f t="shared" si="15"/>
        <v>0</v>
      </c>
      <c r="O52" s="61">
        <f t="shared" si="16"/>
        <v>0</v>
      </c>
    </row>
    <row r="53" spans="1:15" ht="24" customHeight="1" x14ac:dyDescent="0.25">
      <c r="A53" s="54">
        <v>46</v>
      </c>
      <c r="B53" s="54"/>
      <c r="C53" s="64">
        <v>8</v>
      </c>
      <c r="D53" s="6" t="s">
        <v>74</v>
      </c>
      <c r="E53" s="57">
        <v>100</v>
      </c>
      <c r="F53" s="57">
        <v>100</v>
      </c>
      <c r="G53" s="57">
        <v>100</v>
      </c>
      <c r="H53" s="58">
        <f t="shared" si="17"/>
        <v>300</v>
      </c>
      <c r="I53" s="59"/>
      <c r="J53" s="62">
        <f t="shared" si="6"/>
        <v>0</v>
      </c>
      <c r="K53" s="61">
        <f t="shared" si="12"/>
        <v>0</v>
      </c>
      <c r="L53" s="61">
        <f t="shared" si="13"/>
        <v>0</v>
      </c>
      <c r="M53" s="61">
        <f t="shared" si="14"/>
        <v>0</v>
      </c>
      <c r="N53" s="61">
        <f t="shared" si="15"/>
        <v>0</v>
      </c>
      <c r="O53" s="61">
        <f t="shared" si="16"/>
        <v>0</v>
      </c>
    </row>
    <row r="54" spans="1:15" ht="18" customHeight="1" x14ac:dyDescent="0.25">
      <c r="A54" s="54">
        <v>47</v>
      </c>
      <c r="B54" s="63"/>
      <c r="C54" s="56" t="s">
        <v>15</v>
      </c>
      <c r="D54" s="6" t="s">
        <v>75</v>
      </c>
      <c r="E54" s="57">
        <v>200</v>
      </c>
      <c r="F54" s="57">
        <v>200</v>
      </c>
      <c r="G54" s="57">
        <v>200</v>
      </c>
      <c r="H54" s="58">
        <f t="shared" si="17"/>
        <v>600</v>
      </c>
      <c r="I54" s="59"/>
      <c r="J54" s="62">
        <f t="shared" si="6"/>
        <v>0</v>
      </c>
      <c r="K54" s="61">
        <f t="shared" si="12"/>
        <v>0</v>
      </c>
      <c r="L54" s="61">
        <f t="shared" si="13"/>
        <v>0</v>
      </c>
      <c r="M54" s="61">
        <f t="shared" si="14"/>
        <v>0</v>
      </c>
      <c r="N54" s="61">
        <f t="shared" si="15"/>
        <v>0</v>
      </c>
      <c r="O54" s="61">
        <f t="shared" si="16"/>
        <v>0</v>
      </c>
    </row>
    <row r="55" spans="1:15" ht="18" customHeight="1" x14ac:dyDescent="0.25">
      <c r="A55" s="54">
        <v>48</v>
      </c>
      <c r="B55" s="63"/>
      <c r="C55" s="56" t="s">
        <v>15</v>
      </c>
      <c r="D55" s="6" t="s">
        <v>76</v>
      </c>
      <c r="E55" s="57">
        <v>10</v>
      </c>
      <c r="F55" s="57">
        <v>10</v>
      </c>
      <c r="G55" s="57">
        <v>10</v>
      </c>
      <c r="H55" s="58">
        <f t="shared" si="17"/>
        <v>30</v>
      </c>
      <c r="I55" s="59"/>
      <c r="J55" s="62">
        <f t="shared" si="6"/>
        <v>0</v>
      </c>
      <c r="K55" s="61">
        <f t="shared" si="12"/>
        <v>0</v>
      </c>
      <c r="L55" s="61">
        <f t="shared" si="13"/>
        <v>0</v>
      </c>
      <c r="M55" s="61">
        <f t="shared" si="14"/>
        <v>0</v>
      </c>
      <c r="N55" s="61">
        <f t="shared" si="15"/>
        <v>0</v>
      </c>
      <c r="O55" s="61">
        <f t="shared" si="16"/>
        <v>0</v>
      </c>
    </row>
    <row r="56" spans="1:15" ht="18" customHeight="1" x14ac:dyDescent="0.25">
      <c r="A56" s="54">
        <v>49</v>
      </c>
      <c r="B56" s="63"/>
      <c r="C56" s="56" t="s">
        <v>15</v>
      </c>
      <c r="D56" s="6" t="s">
        <v>77</v>
      </c>
      <c r="E56" s="57">
        <v>5000</v>
      </c>
      <c r="F56" s="57">
        <v>5000</v>
      </c>
      <c r="G56" s="57">
        <v>5000</v>
      </c>
      <c r="H56" s="58">
        <f t="shared" si="17"/>
        <v>15000</v>
      </c>
      <c r="I56" s="59"/>
      <c r="J56" s="62">
        <f t="shared" si="6"/>
        <v>0</v>
      </c>
      <c r="K56" s="61">
        <f t="shared" si="12"/>
        <v>0</v>
      </c>
      <c r="L56" s="61">
        <f t="shared" si="13"/>
        <v>0</v>
      </c>
      <c r="M56" s="61">
        <f t="shared" si="14"/>
        <v>0</v>
      </c>
      <c r="N56" s="61">
        <f t="shared" si="15"/>
        <v>0</v>
      </c>
      <c r="O56" s="61">
        <f t="shared" si="16"/>
        <v>0</v>
      </c>
    </row>
    <row r="57" spans="1:15" ht="24" customHeight="1" x14ac:dyDescent="0.25">
      <c r="A57" s="54">
        <v>50</v>
      </c>
      <c r="B57" s="63"/>
      <c r="C57" s="56" t="s">
        <v>15</v>
      </c>
      <c r="D57" s="6" t="s">
        <v>78</v>
      </c>
      <c r="E57" s="57">
        <v>20</v>
      </c>
      <c r="F57" s="57">
        <v>20</v>
      </c>
      <c r="G57" s="57">
        <v>20</v>
      </c>
      <c r="H57" s="58">
        <f t="shared" si="17"/>
        <v>60</v>
      </c>
      <c r="I57" s="59"/>
      <c r="J57" s="62">
        <f t="shared" si="6"/>
        <v>0</v>
      </c>
      <c r="K57" s="61">
        <f t="shared" si="12"/>
        <v>0</v>
      </c>
      <c r="L57" s="61">
        <f t="shared" si="13"/>
        <v>0</v>
      </c>
      <c r="M57" s="61">
        <f t="shared" si="14"/>
        <v>0</v>
      </c>
      <c r="N57" s="61">
        <f t="shared" si="15"/>
        <v>0</v>
      </c>
      <c r="O57" s="61">
        <f t="shared" si="16"/>
        <v>0</v>
      </c>
    </row>
    <row r="58" spans="1:15" ht="24" customHeight="1" x14ac:dyDescent="0.25">
      <c r="A58" s="54">
        <v>51</v>
      </c>
      <c r="B58" s="63"/>
      <c r="C58" s="56" t="s">
        <v>15</v>
      </c>
      <c r="D58" s="6" t="s">
        <v>79</v>
      </c>
      <c r="E58" s="57">
        <v>10</v>
      </c>
      <c r="F58" s="57">
        <v>20</v>
      </c>
      <c r="G58" s="57">
        <v>20</v>
      </c>
      <c r="H58" s="58">
        <f t="shared" si="17"/>
        <v>50</v>
      </c>
      <c r="I58" s="59"/>
      <c r="J58" s="62">
        <f t="shared" si="6"/>
        <v>0</v>
      </c>
      <c r="K58" s="61">
        <f t="shared" si="12"/>
        <v>0</v>
      </c>
      <c r="L58" s="61">
        <f t="shared" si="13"/>
        <v>0</v>
      </c>
      <c r="M58" s="61">
        <f t="shared" si="14"/>
        <v>0</v>
      </c>
      <c r="N58" s="61">
        <f t="shared" si="15"/>
        <v>0</v>
      </c>
      <c r="O58" s="61">
        <f t="shared" si="16"/>
        <v>0</v>
      </c>
    </row>
    <row r="59" spans="1:15" ht="15" customHeight="1" x14ac:dyDescent="0.25">
      <c r="A59" s="54">
        <v>52</v>
      </c>
      <c r="B59" s="63"/>
      <c r="C59" s="56" t="s">
        <v>15</v>
      </c>
      <c r="D59" s="6" t="s">
        <v>80</v>
      </c>
      <c r="E59" s="57">
        <v>2000</v>
      </c>
      <c r="F59" s="57">
        <v>2000</v>
      </c>
      <c r="G59" s="57">
        <v>2000</v>
      </c>
      <c r="H59" s="58">
        <f t="shared" si="17"/>
        <v>6000</v>
      </c>
      <c r="I59" s="59"/>
      <c r="J59" s="62">
        <f t="shared" si="6"/>
        <v>0</v>
      </c>
      <c r="K59" s="61">
        <f t="shared" si="12"/>
        <v>0</v>
      </c>
      <c r="L59" s="61">
        <f t="shared" si="13"/>
        <v>0</v>
      </c>
      <c r="M59" s="61">
        <f t="shared" si="14"/>
        <v>0</v>
      </c>
      <c r="N59" s="61">
        <f t="shared" si="15"/>
        <v>0</v>
      </c>
      <c r="O59" s="61">
        <f t="shared" si="16"/>
        <v>0</v>
      </c>
    </row>
    <row r="60" spans="1:15" ht="15" customHeight="1" x14ac:dyDescent="0.25">
      <c r="A60" s="54">
        <v>53</v>
      </c>
      <c r="B60" s="63"/>
      <c r="C60" s="56" t="s">
        <v>15</v>
      </c>
      <c r="D60" s="6" t="s">
        <v>81</v>
      </c>
      <c r="E60" s="57">
        <v>20</v>
      </c>
      <c r="F60" s="57">
        <v>20</v>
      </c>
      <c r="G60" s="57">
        <v>20</v>
      </c>
      <c r="H60" s="58">
        <f t="shared" si="17"/>
        <v>60</v>
      </c>
      <c r="I60" s="59"/>
      <c r="J60" s="62">
        <f t="shared" si="6"/>
        <v>0</v>
      </c>
      <c r="K60" s="61">
        <f t="shared" si="12"/>
        <v>0</v>
      </c>
      <c r="L60" s="61">
        <f t="shared" si="13"/>
        <v>0</v>
      </c>
      <c r="M60" s="61">
        <f t="shared" si="14"/>
        <v>0</v>
      </c>
      <c r="N60" s="61">
        <f t="shared" si="15"/>
        <v>0</v>
      </c>
      <c r="O60" s="61">
        <f t="shared" si="16"/>
        <v>0</v>
      </c>
    </row>
    <row r="61" spans="1:15" ht="15" customHeight="1" x14ac:dyDescent="0.25">
      <c r="A61" s="54">
        <v>54</v>
      </c>
      <c r="B61" s="63"/>
      <c r="C61" s="56" t="s">
        <v>15</v>
      </c>
      <c r="D61" s="6" t="s">
        <v>82</v>
      </c>
      <c r="E61" s="57">
        <v>900</v>
      </c>
      <c r="F61" s="57">
        <v>840</v>
      </c>
      <c r="G61" s="57">
        <v>830</v>
      </c>
      <c r="H61" s="58">
        <f>+G61+F61+E61</f>
        <v>2570</v>
      </c>
      <c r="I61" s="59"/>
      <c r="J61" s="62">
        <f t="shared" si="6"/>
        <v>0</v>
      </c>
      <c r="K61" s="61">
        <f t="shared" si="12"/>
        <v>0</v>
      </c>
      <c r="L61" s="61">
        <f t="shared" si="13"/>
        <v>0</v>
      </c>
      <c r="M61" s="61">
        <f t="shared" si="14"/>
        <v>0</v>
      </c>
      <c r="N61" s="61">
        <f t="shared" si="15"/>
        <v>0</v>
      </c>
      <c r="O61" s="61">
        <f t="shared" si="16"/>
        <v>0</v>
      </c>
    </row>
    <row r="62" spans="1:15" ht="15" customHeight="1" x14ac:dyDescent="0.25">
      <c r="A62" s="54">
        <v>55</v>
      </c>
      <c r="B62" s="63"/>
      <c r="C62" s="56" t="s">
        <v>15</v>
      </c>
      <c r="D62" s="6" t="s">
        <v>83</v>
      </c>
      <c r="E62" s="57">
        <v>440</v>
      </c>
      <c r="F62" s="57">
        <v>440</v>
      </c>
      <c r="G62" s="57">
        <v>430</v>
      </c>
      <c r="H62" s="58">
        <f>+G62+F62+E62</f>
        <v>1310</v>
      </c>
      <c r="I62" s="59"/>
      <c r="J62" s="62">
        <f t="shared" si="6"/>
        <v>0</v>
      </c>
      <c r="K62" s="61">
        <f t="shared" si="12"/>
        <v>0</v>
      </c>
      <c r="L62" s="61">
        <f t="shared" si="13"/>
        <v>0</v>
      </c>
      <c r="M62" s="61">
        <f t="shared" si="14"/>
        <v>0</v>
      </c>
      <c r="N62" s="61">
        <f t="shared" si="15"/>
        <v>0</v>
      </c>
      <c r="O62" s="61">
        <f t="shared" si="16"/>
        <v>0</v>
      </c>
    </row>
    <row r="63" spans="1:15" ht="15" customHeight="1" x14ac:dyDescent="0.25">
      <c r="A63" s="54">
        <v>56</v>
      </c>
      <c r="B63" s="63"/>
      <c r="C63" s="56" t="s">
        <v>15</v>
      </c>
      <c r="D63" s="6" t="s">
        <v>84</v>
      </c>
      <c r="E63" s="57">
        <v>200</v>
      </c>
      <c r="F63" s="57">
        <v>200</v>
      </c>
      <c r="G63" s="57">
        <v>200</v>
      </c>
      <c r="H63" s="58">
        <f t="shared" ref="H63:H71" si="18">+G63+F63+E63</f>
        <v>600</v>
      </c>
      <c r="I63" s="59"/>
      <c r="J63" s="62">
        <f t="shared" si="6"/>
        <v>0</v>
      </c>
      <c r="K63" s="61">
        <f t="shared" si="12"/>
        <v>0</v>
      </c>
      <c r="L63" s="61">
        <f t="shared" si="13"/>
        <v>0</v>
      </c>
      <c r="M63" s="61">
        <f t="shared" si="14"/>
        <v>0</v>
      </c>
      <c r="N63" s="61">
        <f t="shared" si="15"/>
        <v>0</v>
      </c>
      <c r="O63" s="61">
        <f t="shared" si="16"/>
        <v>0</v>
      </c>
    </row>
    <row r="64" spans="1:15" ht="15" customHeight="1" x14ac:dyDescent="0.25">
      <c r="A64" s="54">
        <v>57</v>
      </c>
      <c r="B64" s="63"/>
      <c r="C64" s="56" t="s">
        <v>15</v>
      </c>
      <c r="D64" s="6" t="s">
        <v>85</v>
      </c>
      <c r="E64" s="57">
        <v>15</v>
      </c>
      <c r="F64" s="57">
        <v>15</v>
      </c>
      <c r="G64" s="57">
        <v>15</v>
      </c>
      <c r="H64" s="58">
        <f t="shared" si="18"/>
        <v>45</v>
      </c>
      <c r="I64" s="59"/>
      <c r="J64" s="62">
        <f t="shared" si="6"/>
        <v>0</v>
      </c>
      <c r="K64" s="61">
        <f t="shared" si="12"/>
        <v>0</v>
      </c>
      <c r="L64" s="61">
        <f t="shared" si="13"/>
        <v>0</v>
      </c>
      <c r="M64" s="61">
        <f t="shared" si="14"/>
        <v>0</v>
      </c>
      <c r="N64" s="61">
        <f t="shared" si="15"/>
        <v>0</v>
      </c>
      <c r="O64" s="61">
        <f t="shared" si="16"/>
        <v>0</v>
      </c>
    </row>
    <row r="65" spans="1:15" ht="15" customHeight="1" x14ac:dyDescent="0.25">
      <c r="A65" s="54">
        <v>58</v>
      </c>
      <c r="B65" s="63"/>
      <c r="C65" s="56" t="s">
        <v>15</v>
      </c>
      <c r="D65" s="6" t="s">
        <v>86</v>
      </c>
      <c r="E65" s="57">
        <v>2000</v>
      </c>
      <c r="F65" s="57">
        <v>2000</v>
      </c>
      <c r="G65" s="57">
        <v>2000</v>
      </c>
      <c r="H65" s="58">
        <f t="shared" si="18"/>
        <v>6000</v>
      </c>
      <c r="I65" s="59"/>
      <c r="J65" s="62">
        <f t="shared" si="6"/>
        <v>0</v>
      </c>
      <c r="K65" s="61">
        <f t="shared" si="12"/>
        <v>0</v>
      </c>
      <c r="L65" s="61">
        <f t="shared" si="13"/>
        <v>0</v>
      </c>
      <c r="M65" s="61">
        <f t="shared" si="14"/>
        <v>0</v>
      </c>
      <c r="N65" s="61">
        <f t="shared" si="15"/>
        <v>0</v>
      </c>
      <c r="O65" s="61">
        <f t="shared" si="16"/>
        <v>0</v>
      </c>
    </row>
    <row r="66" spans="1:15" ht="15" customHeight="1" x14ac:dyDescent="0.25">
      <c r="A66" s="54">
        <v>59</v>
      </c>
      <c r="B66" s="63"/>
      <c r="C66" s="56" t="s">
        <v>15</v>
      </c>
      <c r="D66" s="6" t="s">
        <v>87</v>
      </c>
      <c r="E66" s="57">
        <v>150</v>
      </c>
      <c r="F66" s="57">
        <v>150</v>
      </c>
      <c r="G66" s="57">
        <v>150</v>
      </c>
      <c r="H66" s="58">
        <f t="shared" si="18"/>
        <v>450</v>
      </c>
      <c r="I66" s="59"/>
      <c r="J66" s="62">
        <f t="shared" si="6"/>
        <v>0</v>
      </c>
      <c r="K66" s="61">
        <f t="shared" si="12"/>
        <v>0</v>
      </c>
      <c r="L66" s="61">
        <f t="shared" si="13"/>
        <v>0</v>
      </c>
      <c r="M66" s="61">
        <f t="shared" si="14"/>
        <v>0</v>
      </c>
      <c r="N66" s="61">
        <f t="shared" si="15"/>
        <v>0</v>
      </c>
      <c r="O66" s="61">
        <f t="shared" si="16"/>
        <v>0</v>
      </c>
    </row>
    <row r="67" spans="1:15" ht="18.75" customHeight="1" x14ac:dyDescent="0.25">
      <c r="A67" s="54">
        <v>60</v>
      </c>
      <c r="B67" s="63"/>
      <c r="C67" s="56" t="s">
        <v>15</v>
      </c>
      <c r="D67" s="6" t="s">
        <v>88</v>
      </c>
      <c r="E67" s="57">
        <v>100</v>
      </c>
      <c r="F67" s="57">
        <v>100</v>
      </c>
      <c r="G67" s="57">
        <v>100</v>
      </c>
      <c r="H67" s="58">
        <f t="shared" si="18"/>
        <v>300</v>
      </c>
      <c r="I67" s="59"/>
      <c r="J67" s="62">
        <f t="shared" si="6"/>
        <v>0</v>
      </c>
      <c r="K67" s="61">
        <f t="shared" si="12"/>
        <v>0</v>
      </c>
      <c r="L67" s="61">
        <f t="shared" si="13"/>
        <v>0</v>
      </c>
      <c r="M67" s="61">
        <f t="shared" si="14"/>
        <v>0</v>
      </c>
      <c r="N67" s="61">
        <f t="shared" si="15"/>
        <v>0</v>
      </c>
      <c r="O67" s="61">
        <f t="shared" si="16"/>
        <v>0</v>
      </c>
    </row>
    <row r="68" spans="1:15" ht="15" customHeight="1" x14ac:dyDescent="0.25">
      <c r="A68" s="54">
        <v>61</v>
      </c>
      <c r="B68" s="63"/>
      <c r="C68" s="56" t="s">
        <v>15</v>
      </c>
      <c r="D68" s="6" t="s">
        <v>89</v>
      </c>
      <c r="E68" s="57">
        <v>60</v>
      </c>
      <c r="F68" s="57">
        <v>60</v>
      </c>
      <c r="G68" s="57">
        <v>60</v>
      </c>
      <c r="H68" s="58">
        <f t="shared" si="18"/>
        <v>180</v>
      </c>
      <c r="I68" s="59"/>
      <c r="J68" s="62">
        <f t="shared" si="6"/>
        <v>0</v>
      </c>
      <c r="K68" s="61">
        <f t="shared" si="12"/>
        <v>0</v>
      </c>
      <c r="L68" s="61">
        <f t="shared" si="13"/>
        <v>0</v>
      </c>
      <c r="M68" s="61">
        <f t="shared" si="14"/>
        <v>0</v>
      </c>
      <c r="N68" s="61">
        <f t="shared" si="15"/>
        <v>0</v>
      </c>
      <c r="O68" s="61">
        <f t="shared" si="16"/>
        <v>0</v>
      </c>
    </row>
    <row r="69" spans="1:15" ht="15" customHeight="1" x14ac:dyDescent="0.25">
      <c r="A69" s="54">
        <v>62</v>
      </c>
      <c r="B69" s="63"/>
      <c r="C69" s="56" t="s">
        <v>15</v>
      </c>
      <c r="D69" s="6" t="s">
        <v>90</v>
      </c>
      <c r="E69" s="57">
        <v>40</v>
      </c>
      <c r="F69" s="57">
        <v>40</v>
      </c>
      <c r="G69" s="57">
        <v>40</v>
      </c>
      <c r="H69" s="58">
        <f t="shared" si="18"/>
        <v>120</v>
      </c>
      <c r="I69" s="59"/>
      <c r="J69" s="62">
        <f t="shared" si="6"/>
        <v>0</v>
      </c>
      <c r="K69" s="61">
        <f t="shared" si="12"/>
        <v>0</v>
      </c>
      <c r="L69" s="61">
        <f t="shared" si="13"/>
        <v>0</v>
      </c>
      <c r="M69" s="61">
        <f t="shared" si="14"/>
        <v>0</v>
      </c>
      <c r="N69" s="61">
        <f t="shared" si="15"/>
        <v>0</v>
      </c>
      <c r="O69" s="61">
        <f t="shared" si="16"/>
        <v>0</v>
      </c>
    </row>
    <row r="70" spans="1:15" ht="21.75" customHeight="1" x14ac:dyDescent="0.25">
      <c r="A70" s="54">
        <v>63</v>
      </c>
      <c r="B70" s="65"/>
      <c r="C70" s="64" t="s">
        <v>15</v>
      </c>
      <c r="D70" s="6" t="s">
        <v>17</v>
      </c>
      <c r="E70" s="57">
        <v>40</v>
      </c>
      <c r="F70" s="57">
        <v>40</v>
      </c>
      <c r="G70" s="57">
        <v>40</v>
      </c>
      <c r="H70" s="58">
        <f t="shared" si="18"/>
        <v>120</v>
      </c>
      <c r="I70" s="59"/>
      <c r="J70" s="62">
        <f t="shared" si="6"/>
        <v>0</v>
      </c>
      <c r="K70" s="61">
        <f t="shared" si="12"/>
        <v>0</v>
      </c>
      <c r="L70" s="61">
        <f t="shared" si="13"/>
        <v>0</v>
      </c>
      <c r="M70" s="61">
        <f t="shared" si="14"/>
        <v>0</v>
      </c>
      <c r="N70" s="61">
        <f t="shared" si="15"/>
        <v>0</v>
      </c>
      <c r="O70" s="61">
        <f t="shared" si="16"/>
        <v>0</v>
      </c>
    </row>
    <row r="71" spans="1:15" ht="15" customHeight="1" x14ac:dyDescent="0.25">
      <c r="A71" s="54">
        <v>64</v>
      </c>
      <c r="B71" s="63"/>
      <c r="C71" s="56" t="s">
        <v>15</v>
      </c>
      <c r="D71" s="6" t="s">
        <v>91</v>
      </c>
      <c r="E71" s="57">
        <v>100</v>
      </c>
      <c r="F71" s="57">
        <v>300</v>
      </c>
      <c r="G71" s="57">
        <v>100</v>
      </c>
      <c r="H71" s="58">
        <f t="shared" si="18"/>
        <v>500</v>
      </c>
      <c r="I71" s="59"/>
      <c r="J71" s="62">
        <f t="shared" si="6"/>
        <v>0</v>
      </c>
      <c r="K71" s="61">
        <f t="shared" si="12"/>
        <v>0</v>
      </c>
      <c r="L71" s="61">
        <f t="shared" si="13"/>
        <v>0</v>
      </c>
      <c r="M71" s="61">
        <f t="shared" si="14"/>
        <v>0</v>
      </c>
      <c r="N71" s="61">
        <f t="shared" si="15"/>
        <v>0</v>
      </c>
      <c r="O71" s="61">
        <f t="shared" si="16"/>
        <v>0</v>
      </c>
    </row>
    <row r="72" spans="1:15" ht="15" customHeight="1" x14ac:dyDescent="0.25">
      <c r="A72" s="54">
        <v>65</v>
      </c>
      <c r="B72" s="26"/>
      <c r="C72" s="56" t="s">
        <v>15</v>
      </c>
      <c r="D72" s="6" t="s">
        <v>60</v>
      </c>
      <c r="E72" s="57">
        <v>5</v>
      </c>
      <c r="F72" s="57">
        <v>5</v>
      </c>
      <c r="G72" s="57">
        <v>5</v>
      </c>
      <c r="H72" s="58">
        <f t="shared" ref="H72:H119" si="19">+G72+F72+E72</f>
        <v>15</v>
      </c>
      <c r="I72" s="59"/>
      <c r="J72" s="62">
        <f t="shared" si="6"/>
        <v>0</v>
      </c>
      <c r="K72" s="61">
        <f t="shared" si="12"/>
        <v>0</v>
      </c>
      <c r="L72" s="61">
        <f t="shared" si="13"/>
        <v>0</v>
      </c>
      <c r="M72" s="61">
        <f t="shared" si="14"/>
        <v>0</v>
      </c>
      <c r="N72" s="61">
        <f t="shared" si="15"/>
        <v>0</v>
      </c>
      <c r="O72" s="61">
        <f t="shared" si="16"/>
        <v>0</v>
      </c>
    </row>
    <row r="73" spans="1:15" ht="15" customHeight="1" x14ac:dyDescent="0.25">
      <c r="A73" s="54">
        <v>66</v>
      </c>
      <c r="B73" s="26"/>
      <c r="C73" s="56" t="s">
        <v>15</v>
      </c>
      <c r="D73" s="6" t="s">
        <v>61</v>
      </c>
      <c r="E73" s="57">
        <v>5</v>
      </c>
      <c r="F73" s="57">
        <v>5</v>
      </c>
      <c r="G73" s="57">
        <v>5</v>
      </c>
      <c r="H73" s="58">
        <f t="shared" si="19"/>
        <v>15</v>
      </c>
      <c r="I73" s="59"/>
      <c r="J73" s="62">
        <f t="shared" si="6"/>
        <v>0</v>
      </c>
      <c r="K73" s="61">
        <f t="shared" si="12"/>
        <v>0</v>
      </c>
      <c r="L73" s="61">
        <f t="shared" si="13"/>
        <v>0</v>
      </c>
      <c r="M73" s="61">
        <f t="shared" si="14"/>
        <v>0</v>
      </c>
      <c r="N73" s="61">
        <f t="shared" si="15"/>
        <v>0</v>
      </c>
      <c r="O73" s="61">
        <f t="shared" si="16"/>
        <v>0</v>
      </c>
    </row>
    <row r="74" spans="1:15" ht="15" customHeight="1" x14ac:dyDescent="0.25">
      <c r="A74" s="54">
        <v>67</v>
      </c>
      <c r="B74" s="26"/>
      <c r="C74" s="56" t="s">
        <v>15</v>
      </c>
      <c r="D74" s="6" t="s">
        <v>92</v>
      </c>
      <c r="E74" s="57">
        <v>1000</v>
      </c>
      <c r="F74" s="57">
        <v>1000</v>
      </c>
      <c r="G74" s="57">
        <v>1000</v>
      </c>
      <c r="H74" s="58">
        <f t="shared" si="19"/>
        <v>3000</v>
      </c>
      <c r="I74" s="59"/>
      <c r="J74" s="62">
        <f t="shared" si="6"/>
        <v>0</v>
      </c>
      <c r="K74" s="61">
        <f t="shared" si="12"/>
        <v>0</v>
      </c>
      <c r="L74" s="61">
        <f t="shared" si="13"/>
        <v>0</v>
      </c>
      <c r="M74" s="61">
        <f t="shared" si="14"/>
        <v>0</v>
      </c>
      <c r="N74" s="61">
        <f t="shared" si="15"/>
        <v>0</v>
      </c>
      <c r="O74" s="61">
        <f t="shared" si="16"/>
        <v>0</v>
      </c>
    </row>
    <row r="75" spans="1:15" ht="15" customHeight="1" x14ac:dyDescent="0.25">
      <c r="A75" s="54">
        <v>68</v>
      </c>
      <c r="B75" s="26"/>
      <c r="C75" s="56" t="s">
        <v>15</v>
      </c>
      <c r="D75" s="6" t="s">
        <v>93</v>
      </c>
      <c r="E75" s="57">
        <v>200</v>
      </c>
      <c r="F75" s="57">
        <v>200</v>
      </c>
      <c r="G75" s="57">
        <v>200</v>
      </c>
      <c r="H75" s="58">
        <f t="shared" si="19"/>
        <v>600</v>
      </c>
      <c r="I75" s="59"/>
      <c r="J75" s="62">
        <f t="shared" si="6"/>
        <v>0</v>
      </c>
      <c r="K75" s="61">
        <f t="shared" si="12"/>
        <v>0</v>
      </c>
      <c r="L75" s="61">
        <f t="shared" si="13"/>
        <v>0</v>
      </c>
      <c r="M75" s="61">
        <f t="shared" si="14"/>
        <v>0</v>
      </c>
      <c r="N75" s="61">
        <f t="shared" si="15"/>
        <v>0</v>
      </c>
      <c r="O75" s="61">
        <f t="shared" si="16"/>
        <v>0</v>
      </c>
    </row>
    <row r="76" spans="1:15" ht="15" customHeight="1" x14ac:dyDescent="0.25">
      <c r="A76" s="54">
        <v>69</v>
      </c>
      <c r="B76" s="26"/>
      <c r="C76" s="56" t="s">
        <v>15</v>
      </c>
      <c r="D76" s="6" t="s">
        <v>94</v>
      </c>
      <c r="E76" s="57">
        <v>2500</v>
      </c>
      <c r="F76" s="57">
        <v>2500</v>
      </c>
      <c r="G76" s="57">
        <v>2500</v>
      </c>
      <c r="H76" s="58">
        <f t="shared" si="19"/>
        <v>7500</v>
      </c>
      <c r="I76" s="59"/>
      <c r="J76" s="62">
        <f t="shared" si="6"/>
        <v>0</v>
      </c>
      <c r="K76" s="61">
        <f t="shared" si="12"/>
        <v>0</v>
      </c>
      <c r="L76" s="61">
        <f t="shared" si="13"/>
        <v>0</v>
      </c>
      <c r="M76" s="61">
        <f t="shared" si="14"/>
        <v>0</v>
      </c>
      <c r="N76" s="61">
        <f t="shared" si="15"/>
        <v>0</v>
      </c>
      <c r="O76" s="61">
        <f t="shared" si="16"/>
        <v>0</v>
      </c>
    </row>
    <row r="77" spans="1:15" ht="15" customHeight="1" x14ac:dyDescent="0.25">
      <c r="A77" s="54">
        <v>70</v>
      </c>
      <c r="B77" s="26"/>
      <c r="C77" s="56" t="s">
        <v>15</v>
      </c>
      <c r="D77" s="6" t="s">
        <v>95</v>
      </c>
      <c r="E77" s="57">
        <v>1290</v>
      </c>
      <c r="F77" s="57">
        <v>790</v>
      </c>
      <c r="G77" s="57">
        <v>790</v>
      </c>
      <c r="H77" s="58">
        <f t="shared" si="19"/>
        <v>2870</v>
      </c>
      <c r="I77" s="59"/>
      <c r="J77" s="62">
        <f t="shared" si="6"/>
        <v>0</v>
      </c>
      <c r="K77" s="61">
        <f t="shared" si="12"/>
        <v>0</v>
      </c>
      <c r="L77" s="61">
        <f t="shared" si="13"/>
        <v>0</v>
      </c>
      <c r="M77" s="61">
        <f t="shared" si="14"/>
        <v>0</v>
      </c>
      <c r="N77" s="61">
        <f t="shared" si="15"/>
        <v>0</v>
      </c>
      <c r="O77" s="61">
        <f t="shared" si="16"/>
        <v>0</v>
      </c>
    </row>
    <row r="78" spans="1:15" ht="15" customHeight="1" x14ac:dyDescent="0.25">
      <c r="A78" s="54">
        <v>71</v>
      </c>
      <c r="B78" s="26"/>
      <c r="C78" s="56" t="s">
        <v>15</v>
      </c>
      <c r="D78" s="6" t="s">
        <v>96</v>
      </c>
      <c r="E78" s="57">
        <v>5000</v>
      </c>
      <c r="F78" s="57">
        <v>5000</v>
      </c>
      <c r="G78" s="57">
        <v>5000</v>
      </c>
      <c r="H78" s="58">
        <f t="shared" si="19"/>
        <v>15000</v>
      </c>
      <c r="I78" s="59"/>
      <c r="J78" s="62">
        <f t="shared" si="6"/>
        <v>0</v>
      </c>
      <c r="K78" s="61">
        <f t="shared" si="12"/>
        <v>0</v>
      </c>
      <c r="L78" s="61">
        <f t="shared" si="13"/>
        <v>0</v>
      </c>
      <c r="M78" s="61">
        <f t="shared" si="14"/>
        <v>0</v>
      </c>
      <c r="N78" s="61">
        <f t="shared" si="15"/>
        <v>0</v>
      </c>
      <c r="O78" s="61">
        <f t="shared" si="16"/>
        <v>0</v>
      </c>
    </row>
    <row r="79" spans="1:15" ht="15" customHeight="1" x14ac:dyDescent="0.25">
      <c r="A79" s="54">
        <v>72</v>
      </c>
      <c r="B79" s="26"/>
      <c r="C79" s="56" t="s">
        <v>15</v>
      </c>
      <c r="D79" s="6" t="s">
        <v>97</v>
      </c>
      <c r="E79" s="57">
        <v>50</v>
      </c>
      <c r="F79" s="57">
        <v>50</v>
      </c>
      <c r="G79" s="57">
        <v>50</v>
      </c>
      <c r="H79" s="58">
        <f t="shared" si="19"/>
        <v>150</v>
      </c>
      <c r="I79" s="59"/>
      <c r="J79" s="62">
        <f t="shared" si="6"/>
        <v>0</v>
      </c>
      <c r="K79" s="61">
        <f t="shared" si="12"/>
        <v>0</v>
      </c>
      <c r="L79" s="61">
        <f t="shared" si="13"/>
        <v>0</v>
      </c>
      <c r="M79" s="61">
        <f t="shared" si="14"/>
        <v>0</v>
      </c>
      <c r="N79" s="61">
        <f t="shared" si="15"/>
        <v>0</v>
      </c>
      <c r="O79" s="61">
        <f t="shared" si="16"/>
        <v>0</v>
      </c>
    </row>
    <row r="80" spans="1:15" ht="15" customHeight="1" x14ac:dyDescent="0.25">
      <c r="A80" s="54">
        <v>73</v>
      </c>
      <c r="B80" s="63"/>
      <c r="C80" s="56" t="s">
        <v>15</v>
      </c>
      <c r="D80" s="6" t="s">
        <v>98</v>
      </c>
      <c r="E80" s="57">
        <v>100</v>
      </c>
      <c r="F80" s="57">
        <v>300</v>
      </c>
      <c r="G80" s="57">
        <v>100</v>
      </c>
      <c r="H80" s="58">
        <f t="shared" si="19"/>
        <v>500</v>
      </c>
      <c r="I80" s="59"/>
      <c r="J80" s="62">
        <f t="shared" si="6"/>
        <v>0</v>
      </c>
      <c r="K80" s="61">
        <f t="shared" si="12"/>
        <v>0</v>
      </c>
      <c r="L80" s="61">
        <f t="shared" si="13"/>
        <v>0</v>
      </c>
      <c r="M80" s="61">
        <f t="shared" si="14"/>
        <v>0</v>
      </c>
      <c r="N80" s="61">
        <f t="shared" si="15"/>
        <v>0</v>
      </c>
      <c r="O80" s="61">
        <f t="shared" si="16"/>
        <v>0</v>
      </c>
    </row>
    <row r="81" spans="1:15" ht="15" customHeight="1" x14ac:dyDescent="0.25">
      <c r="A81" s="54">
        <v>74</v>
      </c>
      <c r="B81" s="26"/>
      <c r="C81" s="56" t="s">
        <v>15</v>
      </c>
      <c r="D81" s="6" t="s">
        <v>99</v>
      </c>
      <c r="E81" s="57">
        <v>1000</v>
      </c>
      <c r="F81" s="57">
        <v>1000</v>
      </c>
      <c r="G81" s="57">
        <v>1000</v>
      </c>
      <c r="H81" s="58">
        <f t="shared" si="19"/>
        <v>3000</v>
      </c>
      <c r="I81" s="59"/>
      <c r="J81" s="62">
        <f t="shared" si="6"/>
        <v>0</v>
      </c>
      <c r="K81" s="61">
        <f t="shared" si="12"/>
        <v>0</v>
      </c>
      <c r="L81" s="61">
        <f t="shared" si="13"/>
        <v>0</v>
      </c>
      <c r="M81" s="61">
        <f t="shared" si="14"/>
        <v>0</v>
      </c>
      <c r="N81" s="61">
        <f t="shared" si="15"/>
        <v>0</v>
      </c>
      <c r="O81" s="61">
        <f t="shared" si="16"/>
        <v>0</v>
      </c>
    </row>
    <row r="82" spans="1:15" ht="15" customHeight="1" x14ac:dyDescent="0.25">
      <c r="A82" s="54">
        <v>75</v>
      </c>
      <c r="B82" s="63"/>
      <c r="C82" s="56" t="s">
        <v>15</v>
      </c>
      <c r="D82" s="6" t="s">
        <v>100</v>
      </c>
      <c r="E82" s="57">
        <v>100</v>
      </c>
      <c r="F82" s="57">
        <v>100</v>
      </c>
      <c r="G82" s="57">
        <v>100</v>
      </c>
      <c r="H82" s="58">
        <f t="shared" si="19"/>
        <v>300</v>
      </c>
      <c r="I82" s="59"/>
      <c r="J82" s="62">
        <f t="shared" si="6"/>
        <v>0</v>
      </c>
      <c r="K82" s="61">
        <f t="shared" si="12"/>
        <v>0</v>
      </c>
      <c r="L82" s="61">
        <f t="shared" si="13"/>
        <v>0</v>
      </c>
      <c r="M82" s="61">
        <f t="shared" si="14"/>
        <v>0</v>
      </c>
      <c r="N82" s="61">
        <f t="shared" si="15"/>
        <v>0</v>
      </c>
      <c r="O82" s="61">
        <f t="shared" si="16"/>
        <v>0</v>
      </c>
    </row>
    <row r="83" spans="1:15" ht="15" customHeight="1" x14ac:dyDescent="0.25">
      <c r="A83" s="54">
        <v>76</v>
      </c>
      <c r="B83" s="26"/>
      <c r="C83" s="56" t="s">
        <v>15</v>
      </c>
      <c r="D83" s="6" t="s">
        <v>101</v>
      </c>
      <c r="E83" s="57">
        <v>50</v>
      </c>
      <c r="F83" s="57">
        <v>50</v>
      </c>
      <c r="G83" s="57">
        <v>50</v>
      </c>
      <c r="H83" s="58">
        <f t="shared" si="19"/>
        <v>150</v>
      </c>
      <c r="I83" s="59"/>
      <c r="J83" s="62">
        <f t="shared" si="6"/>
        <v>0</v>
      </c>
      <c r="K83" s="61">
        <f t="shared" si="7"/>
        <v>0</v>
      </c>
      <c r="L83" s="61">
        <f t="shared" si="8"/>
        <v>0</v>
      </c>
      <c r="M83" s="61">
        <f t="shared" si="9"/>
        <v>0</v>
      </c>
      <c r="N83" s="61">
        <f t="shared" si="10"/>
        <v>0</v>
      </c>
      <c r="O83" s="61">
        <f t="shared" si="11"/>
        <v>0</v>
      </c>
    </row>
    <row r="84" spans="1:15" ht="15" customHeight="1" x14ac:dyDescent="0.25">
      <c r="A84" s="54">
        <v>77</v>
      </c>
      <c r="B84" s="54"/>
      <c r="C84" s="56" t="s">
        <v>15</v>
      </c>
      <c r="D84" s="6" t="s">
        <v>102</v>
      </c>
      <c r="E84" s="57">
        <v>200</v>
      </c>
      <c r="F84" s="57">
        <v>200</v>
      </c>
      <c r="G84" s="57">
        <v>200</v>
      </c>
      <c r="H84" s="58">
        <f t="shared" si="19"/>
        <v>600</v>
      </c>
      <c r="I84" s="59"/>
      <c r="J84" s="62">
        <f t="shared" si="6"/>
        <v>0</v>
      </c>
      <c r="K84" s="61">
        <f t="shared" si="7"/>
        <v>0</v>
      </c>
      <c r="L84" s="61">
        <f t="shared" si="8"/>
        <v>0</v>
      </c>
      <c r="M84" s="61">
        <f t="shared" si="9"/>
        <v>0</v>
      </c>
      <c r="N84" s="61">
        <f t="shared" si="10"/>
        <v>0</v>
      </c>
      <c r="O84" s="61">
        <f t="shared" si="11"/>
        <v>0</v>
      </c>
    </row>
    <row r="85" spans="1:15" ht="15" customHeight="1" x14ac:dyDescent="0.25">
      <c r="A85" s="54">
        <v>78</v>
      </c>
      <c r="B85" s="26"/>
      <c r="C85" s="56" t="s">
        <v>15</v>
      </c>
      <c r="D85" s="6" t="s">
        <v>103</v>
      </c>
      <c r="E85" s="57">
        <v>50</v>
      </c>
      <c r="F85" s="57">
        <v>50</v>
      </c>
      <c r="G85" s="57">
        <v>50</v>
      </c>
      <c r="H85" s="58">
        <f>+G85+F85+E85</f>
        <v>150</v>
      </c>
      <c r="I85" s="59"/>
      <c r="J85" s="62">
        <f t="shared" si="6"/>
        <v>0</v>
      </c>
      <c r="K85" s="61">
        <f t="shared" si="7"/>
        <v>0</v>
      </c>
      <c r="L85" s="61">
        <f t="shared" si="8"/>
        <v>0</v>
      </c>
      <c r="M85" s="61">
        <f t="shared" si="9"/>
        <v>0</v>
      </c>
      <c r="N85" s="61">
        <f t="shared" si="10"/>
        <v>0</v>
      </c>
      <c r="O85" s="61">
        <f t="shared" si="11"/>
        <v>0</v>
      </c>
    </row>
    <row r="86" spans="1:15" ht="15" customHeight="1" x14ac:dyDescent="0.25">
      <c r="A86" s="54">
        <v>79</v>
      </c>
      <c r="B86" s="63"/>
      <c r="C86" s="56" t="s">
        <v>15</v>
      </c>
      <c r="D86" s="6" t="s">
        <v>104</v>
      </c>
      <c r="E86" s="57">
        <v>200</v>
      </c>
      <c r="F86" s="57">
        <v>200</v>
      </c>
      <c r="G86" s="57">
        <v>200</v>
      </c>
      <c r="H86" s="58">
        <f>+G86+F86+E86</f>
        <v>600</v>
      </c>
      <c r="I86" s="59"/>
      <c r="J86" s="62">
        <f t="shared" si="6"/>
        <v>0</v>
      </c>
      <c r="K86" s="61">
        <f t="shared" si="7"/>
        <v>0</v>
      </c>
      <c r="L86" s="61">
        <f t="shared" si="8"/>
        <v>0</v>
      </c>
      <c r="M86" s="61">
        <f t="shared" si="9"/>
        <v>0</v>
      </c>
      <c r="N86" s="61">
        <f t="shared" si="10"/>
        <v>0</v>
      </c>
      <c r="O86" s="61">
        <f t="shared" si="11"/>
        <v>0</v>
      </c>
    </row>
    <row r="87" spans="1:15" ht="15" customHeight="1" x14ac:dyDescent="0.25">
      <c r="A87" s="54">
        <v>80</v>
      </c>
      <c r="B87" s="63"/>
      <c r="C87" s="56" t="s">
        <v>15</v>
      </c>
      <c r="D87" s="6" t="s">
        <v>105</v>
      </c>
      <c r="E87" s="57">
        <v>20</v>
      </c>
      <c r="F87" s="57">
        <v>20</v>
      </c>
      <c r="G87" s="57">
        <v>20</v>
      </c>
      <c r="H87" s="58">
        <f>+G87+F87+E87</f>
        <v>60</v>
      </c>
      <c r="I87" s="59"/>
      <c r="J87" s="62">
        <f t="shared" si="6"/>
        <v>0</v>
      </c>
      <c r="K87" s="61">
        <f t="shared" si="7"/>
        <v>0</v>
      </c>
      <c r="L87" s="61">
        <f t="shared" si="8"/>
        <v>0</v>
      </c>
      <c r="M87" s="61">
        <f t="shared" si="9"/>
        <v>0</v>
      </c>
      <c r="N87" s="61">
        <f t="shared" si="10"/>
        <v>0</v>
      </c>
      <c r="O87" s="61">
        <f t="shared" si="11"/>
        <v>0</v>
      </c>
    </row>
    <row r="88" spans="1:15" ht="15" customHeight="1" x14ac:dyDescent="0.25">
      <c r="A88" s="54">
        <v>81</v>
      </c>
      <c r="B88" s="26"/>
      <c r="C88" s="56" t="s">
        <v>15</v>
      </c>
      <c r="D88" s="6" t="s">
        <v>106</v>
      </c>
      <c r="E88" s="57">
        <v>5000</v>
      </c>
      <c r="F88" s="57">
        <v>5000</v>
      </c>
      <c r="G88" s="57">
        <v>5000</v>
      </c>
      <c r="H88" s="58">
        <f>+G88+F88+E88</f>
        <v>15000</v>
      </c>
      <c r="I88" s="59"/>
      <c r="J88" s="62">
        <f t="shared" si="6"/>
        <v>0</v>
      </c>
      <c r="K88" s="61">
        <f t="shared" si="7"/>
        <v>0</v>
      </c>
      <c r="L88" s="61">
        <f t="shared" si="8"/>
        <v>0</v>
      </c>
      <c r="M88" s="61">
        <f t="shared" si="9"/>
        <v>0</v>
      </c>
      <c r="N88" s="61">
        <f t="shared" si="10"/>
        <v>0</v>
      </c>
      <c r="O88" s="61">
        <f t="shared" si="11"/>
        <v>0</v>
      </c>
    </row>
    <row r="89" spans="1:15" ht="15" customHeight="1" x14ac:dyDescent="0.25">
      <c r="A89" s="54">
        <v>82</v>
      </c>
      <c r="B89" s="26"/>
      <c r="C89" s="56" t="s">
        <v>15</v>
      </c>
      <c r="D89" s="6" t="s">
        <v>107</v>
      </c>
      <c r="E89" s="57">
        <v>200</v>
      </c>
      <c r="F89" s="57">
        <v>200</v>
      </c>
      <c r="G89" s="57">
        <v>200</v>
      </c>
      <c r="H89" s="58">
        <f t="shared" ref="H89:H115" si="20">+G89+F89+E89</f>
        <v>600</v>
      </c>
      <c r="I89" s="59"/>
      <c r="J89" s="62">
        <f t="shared" si="6"/>
        <v>0</v>
      </c>
      <c r="K89" s="61">
        <f t="shared" si="7"/>
        <v>0</v>
      </c>
      <c r="L89" s="61">
        <f t="shared" si="8"/>
        <v>0</v>
      </c>
      <c r="M89" s="61">
        <f t="shared" si="9"/>
        <v>0</v>
      </c>
      <c r="N89" s="61">
        <f t="shared" si="10"/>
        <v>0</v>
      </c>
      <c r="O89" s="61">
        <f t="shared" si="11"/>
        <v>0</v>
      </c>
    </row>
    <row r="90" spans="1:15" ht="15" customHeight="1" x14ac:dyDescent="0.25">
      <c r="A90" s="54">
        <v>83</v>
      </c>
      <c r="B90" s="26"/>
      <c r="C90" s="56" t="s">
        <v>15</v>
      </c>
      <c r="D90" s="6" t="s">
        <v>108</v>
      </c>
      <c r="E90" s="57">
        <v>500</v>
      </c>
      <c r="F90" s="57">
        <v>500</v>
      </c>
      <c r="G90" s="57">
        <v>500</v>
      </c>
      <c r="H90" s="58">
        <f t="shared" si="20"/>
        <v>1500</v>
      </c>
      <c r="I90" s="59"/>
      <c r="J90" s="62">
        <f t="shared" si="6"/>
        <v>0</v>
      </c>
      <c r="K90" s="61">
        <f t="shared" si="7"/>
        <v>0</v>
      </c>
      <c r="L90" s="61">
        <f t="shared" si="8"/>
        <v>0</v>
      </c>
      <c r="M90" s="61">
        <f t="shared" si="9"/>
        <v>0</v>
      </c>
      <c r="N90" s="61">
        <f t="shared" si="10"/>
        <v>0</v>
      </c>
      <c r="O90" s="61">
        <f t="shared" si="11"/>
        <v>0</v>
      </c>
    </row>
    <row r="91" spans="1:15" ht="15" customHeight="1" x14ac:dyDescent="0.25">
      <c r="A91" s="54">
        <v>84</v>
      </c>
      <c r="B91" s="26"/>
      <c r="C91" s="56" t="s">
        <v>15</v>
      </c>
      <c r="D91" s="6" t="s">
        <v>109</v>
      </c>
      <c r="E91" s="57">
        <v>1000</v>
      </c>
      <c r="F91" s="57">
        <v>1000</v>
      </c>
      <c r="G91" s="57">
        <v>1000</v>
      </c>
      <c r="H91" s="58">
        <f t="shared" si="20"/>
        <v>3000</v>
      </c>
      <c r="I91" s="59"/>
      <c r="J91" s="62">
        <f t="shared" si="6"/>
        <v>0</v>
      </c>
      <c r="K91" s="61">
        <f t="shared" si="7"/>
        <v>0</v>
      </c>
      <c r="L91" s="61">
        <f t="shared" si="8"/>
        <v>0</v>
      </c>
      <c r="M91" s="61">
        <f t="shared" si="9"/>
        <v>0</v>
      </c>
      <c r="N91" s="61">
        <f t="shared" si="10"/>
        <v>0</v>
      </c>
      <c r="O91" s="61">
        <f t="shared" si="11"/>
        <v>0</v>
      </c>
    </row>
    <row r="92" spans="1:15" ht="15" customHeight="1" x14ac:dyDescent="0.25">
      <c r="A92" s="54">
        <v>85</v>
      </c>
      <c r="B92" s="26"/>
      <c r="C92" s="56" t="s">
        <v>15</v>
      </c>
      <c r="D92" s="6" t="s">
        <v>110</v>
      </c>
      <c r="E92" s="57">
        <v>10</v>
      </c>
      <c r="F92" s="57">
        <v>10</v>
      </c>
      <c r="G92" s="57">
        <v>10</v>
      </c>
      <c r="H92" s="58">
        <f t="shared" si="20"/>
        <v>30</v>
      </c>
      <c r="I92" s="59"/>
      <c r="J92" s="62">
        <f t="shared" si="6"/>
        <v>0</v>
      </c>
      <c r="K92" s="61">
        <f t="shared" si="7"/>
        <v>0</v>
      </c>
      <c r="L92" s="61">
        <f t="shared" si="8"/>
        <v>0</v>
      </c>
      <c r="M92" s="61">
        <f t="shared" si="9"/>
        <v>0</v>
      </c>
      <c r="N92" s="61">
        <f t="shared" si="10"/>
        <v>0</v>
      </c>
      <c r="O92" s="61">
        <f t="shared" si="11"/>
        <v>0</v>
      </c>
    </row>
    <row r="93" spans="1:15" ht="15" customHeight="1" x14ac:dyDescent="0.25">
      <c r="A93" s="54">
        <v>86</v>
      </c>
      <c r="B93" s="63"/>
      <c r="C93" s="56" t="s">
        <v>15</v>
      </c>
      <c r="D93" s="6" t="s">
        <v>111</v>
      </c>
      <c r="E93" s="57">
        <v>80</v>
      </c>
      <c r="F93" s="57">
        <v>80</v>
      </c>
      <c r="G93" s="57">
        <v>80</v>
      </c>
      <c r="H93" s="58">
        <f t="shared" si="20"/>
        <v>240</v>
      </c>
      <c r="I93" s="59"/>
      <c r="J93" s="62">
        <f t="shared" si="6"/>
        <v>0</v>
      </c>
      <c r="K93" s="61">
        <f t="shared" si="7"/>
        <v>0</v>
      </c>
      <c r="L93" s="61">
        <f t="shared" si="8"/>
        <v>0</v>
      </c>
      <c r="M93" s="61">
        <f t="shared" si="9"/>
        <v>0</v>
      </c>
      <c r="N93" s="61">
        <f t="shared" si="10"/>
        <v>0</v>
      </c>
      <c r="O93" s="61">
        <f t="shared" si="11"/>
        <v>0</v>
      </c>
    </row>
    <row r="94" spans="1:15" ht="15" customHeight="1" x14ac:dyDescent="0.25">
      <c r="A94" s="54">
        <v>87</v>
      </c>
      <c r="B94" s="63"/>
      <c r="C94" s="56" t="s">
        <v>15</v>
      </c>
      <c r="D94" s="6" t="s">
        <v>62</v>
      </c>
      <c r="E94" s="57">
        <v>80</v>
      </c>
      <c r="F94" s="57">
        <v>80</v>
      </c>
      <c r="G94" s="57">
        <v>80</v>
      </c>
      <c r="H94" s="58">
        <f t="shared" si="20"/>
        <v>240</v>
      </c>
      <c r="I94" s="59"/>
      <c r="J94" s="62">
        <f t="shared" si="6"/>
        <v>0</v>
      </c>
      <c r="K94" s="61">
        <f t="shared" ref="K94:K102" si="21">+I94*J94/100</f>
        <v>0</v>
      </c>
      <c r="L94" s="61">
        <f t="shared" ref="L94:L102" si="22">+I94+K94</f>
        <v>0</v>
      </c>
      <c r="M94" s="61">
        <f t="shared" ref="M94:M102" si="23">+H94*I94</f>
        <v>0</v>
      </c>
      <c r="N94" s="61">
        <f t="shared" ref="N94:N102" si="24">+H94*K94</f>
        <v>0</v>
      </c>
      <c r="O94" s="61">
        <f t="shared" ref="O94:O102" si="25">+M94+N94</f>
        <v>0</v>
      </c>
    </row>
    <row r="95" spans="1:15" ht="15" customHeight="1" x14ac:dyDescent="0.25">
      <c r="A95" s="54">
        <v>88</v>
      </c>
      <c r="B95" s="63"/>
      <c r="C95" s="56" t="s">
        <v>15</v>
      </c>
      <c r="D95" s="6" t="s">
        <v>63</v>
      </c>
      <c r="E95" s="57">
        <v>80</v>
      </c>
      <c r="F95" s="57">
        <v>80</v>
      </c>
      <c r="G95" s="57">
        <v>80</v>
      </c>
      <c r="H95" s="58">
        <f t="shared" si="20"/>
        <v>240</v>
      </c>
      <c r="I95" s="59"/>
      <c r="J95" s="62">
        <f t="shared" si="6"/>
        <v>0</v>
      </c>
      <c r="K95" s="61">
        <f t="shared" si="21"/>
        <v>0</v>
      </c>
      <c r="L95" s="61">
        <f t="shared" si="22"/>
        <v>0</v>
      </c>
      <c r="M95" s="61">
        <f t="shared" si="23"/>
        <v>0</v>
      </c>
      <c r="N95" s="61">
        <f t="shared" si="24"/>
        <v>0</v>
      </c>
      <c r="O95" s="61">
        <f t="shared" si="25"/>
        <v>0</v>
      </c>
    </row>
    <row r="96" spans="1:15" ht="15" customHeight="1" x14ac:dyDescent="0.25">
      <c r="A96" s="54">
        <v>89</v>
      </c>
      <c r="B96" s="26"/>
      <c r="C96" s="56" t="s">
        <v>15</v>
      </c>
      <c r="D96" s="6" t="s">
        <v>112</v>
      </c>
      <c r="E96" s="57">
        <v>50</v>
      </c>
      <c r="F96" s="57">
        <v>50</v>
      </c>
      <c r="G96" s="57">
        <v>50</v>
      </c>
      <c r="H96" s="58">
        <f t="shared" si="20"/>
        <v>150</v>
      </c>
      <c r="I96" s="59"/>
      <c r="J96" s="62">
        <f t="shared" si="6"/>
        <v>0</v>
      </c>
      <c r="K96" s="61">
        <f t="shared" si="21"/>
        <v>0</v>
      </c>
      <c r="L96" s="61">
        <f t="shared" si="22"/>
        <v>0</v>
      </c>
      <c r="M96" s="61">
        <f t="shared" si="23"/>
        <v>0</v>
      </c>
      <c r="N96" s="61">
        <f t="shared" si="24"/>
        <v>0</v>
      </c>
      <c r="O96" s="61">
        <f t="shared" si="25"/>
        <v>0</v>
      </c>
    </row>
    <row r="97" spans="1:15" ht="15" customHeight="1" x14ac:dyDescent="0.25">
      <c r="A97" s="54">
        <v>90</v>
      </c>
      <c r="B97" s="63"/>
      <c r="C97" s="56" t="s">
        <v>15</v>
      </c>
      <c r="D97" s="6" t="s">
        <v>113</v>
      </c>
      <c r="E97" s="57">
        <v>60</v>
      </c>
      <c r="F97" s="57">
        <v>60</v>
      </c>
      <c r="G97" s="57">
        <v>60</v>
      </c>
      <c r="H97" s="58">
        <f t="shared" si="20"/>
        <v>180</v>
      </c>
      <c r="I97" s="59"/>
      <c r="J97" s="62">
        <f t="shared" si="6"/>
        <v>0</v>
      </c>
      <c r="K97" s="61">
        <f t="shared" si="21"/>
        <v>0</v>
      </c>
      <c r="L97" s="61">
        <f t="shared" si="22"/>
        <v>0</v>
      </c>
      <c r="M97" s="61">
        <f t="shared" si="23"/>
        <v>0</v>
      </c>
      <c r="N97" s="61">
        <f t="shared" si="24"/>
        <v>0</v>
      </c>
      <c r="O97" s="61">
        <f t="shared" si="25"/>
        <v>0</v>
      </c>
    </row>
    <row r="98" spans="1:15" ht="15" customHeight="1" x14ac:dyDescent="0.25">
      <c r="A98" s="54">
        <v>91</v>
      </c>
      <c r="B98" s="63"/>
      <c r="C98" s="56" t="s">
        <v>15</v>
      </c>
      <c r="D98" s="6" t="s">
        <v>114</v>
      </c>
      <c r="E98" s="57">
        <v>60</v>
      </c>
      <c r="F98" s="57">
        <v>60</v>
      </c>
      <c r="G98" s="57">
        <v>60</v>
      </c>
      <c r="H98" s="58">
        <f t="shared" si="20"/>
        <v>180</v>
      </c>
      <c r="I98" s="59"/>
      <c r="J98" s="62">
        <f t="shared" si="6"/>
        <v>0</v>
      </c>
      <c r="K98" s="61">
        <f t="shared" si="21"/>
        <v>0</v>
      </c>
      <c r="L98" s="61">
        <f t="shared" si="22"/>
        <v>0</v>
      </c>
      <c r="M98" s="61">
        <f t="shared" si="23"/>
        <v>0</v>
      </c>
      <c r="N98" s="61">
        <f t="shared" si="24"/>
        <v>0</v>
      </c>
      <c r="O98" s="61">
        <f t="shared" si="25"/>
        <v>0</v>
      </c>
    </row>
    <row r="99" spans="1:15" ht="15" customHeight="1" x14ac:dyDescent="0.25">
      <c r="A99" s="54">
        <v>92</v>
      </c>
      <c r="B99" s="63"/>
      <c r="C99" s="56" t="s">
        <v>15</v>
      </c>
      <c r="D99" s="6" t="s">
        <v>115</v>
      </c>
      <c r="E99" s="57">
        <v>60</v>
      </c>
      <c r="F99" s="57">
        <v>60</v>
      </c>
      <c r="G99" s="57">
        <v>60</v>
      </c>
      <c r="H99" s="58">
        <f t="shared" si="20"/>
        <v>180</v>
      </c>
      <c r="I99" s="59"/>
      <c r="J99" s="62">
        <f t="shared" si="6"/>
        <v>0</v>
      </c>
      <c r="K99" s="61">
        <f t="shared" si="21"/>
        <v>0</v>
      </c>
      <c r="L99" s="61">
        <f t="shared" si="22"/>
        <v>0</v>
      </c>
      <c r="M99" s="61">
        <f t="shared" si="23"/>
        <v>0</v>
      </c>
      <c r="N99" s="61">
        <f t="shared" si="24"/>
        <v>0</v>
      </c>
      <c r="O99" s="61">
        <f t="shared" si="25"/>
        <v>0</v>
      </c>
    </row>
    <row r="100" spans="1:15" ht="15" customHeight="1" x14ac:dyDescent="0.25">
      <c r="A100" s="54">
        <v>93</v>
      </c>
      <c r="B100" s="26"/>
      <c r="C100" s="56" t="s">
        <v>15</v>
      </c>
      <c r="D100" s="6" t="s">
        <v>116</v>
      </c>
      <c r="E100" s="57">
        <v>80</v>
      </c>
      <c r="F100" s="57">
        <v>80</v>
      </c>
      <c r="G100" s="57">
        <v>80</v>
      </c>
      <c r="H100" s="58">
        <f t="shared" si="20"/>
        <v>240</v>
      </c>
      <c r="I100" s="59"/>
      <c r="J100" s="62">
        <f t="shared" si="6"/>
        <v>0</v>
      </c>
      <c r="K100" s="61">
        <f t="shared" si="21"/>
        <v>0</v>
      </c>
      <c r="L100" s="61">
        <f t="shared" si="22"/>
        <v>0</v>
      </c>
      <c r="M100" s="61">
        <f t="shared" si="23"/>
        <v>0</v>
      </c>
      <c r="N100" s="61">
        <f t="shared" si="24"/>
        <v>0</v>
      </c>
      <c r="O100" s="61">
        <f t="shared" si="25"/>
        <v>0</v>
      </c>
    </row>
    <row r="101" spans="1:15" ht="15" customHeight="1" x14ac:dyDescent="0.25">
      <c r="A101" s="54">
        <v>94</v>
      </c>
      <c r="B101" s="63"/>
      <c r="C101" s="56" t="s">
        <v>15</v>
      </c>
      <c r="D101" s="6" t="s">
        <v>117</v>
      </c>
      <c r="E101" s="57">
        <v>80</v>
      </c>
      <c r="F101" s="57">
        <v>80</v>
      </c>
      <c r="G101" s="57">
        <v>80</v>
      </c>
      <c r="H101" s="58">
        <f t="shared" si="20"/>
        <v>240</v>
      </c>
      <c r="I101" s="59"/>
      <c r="J101" s="62">
        <f t="shared" si="6"/>
        <v>0</v>
      </c>
      <c r="K101" s="61">
        <f t="shared" si="21"/>
        <v>0</v>
      </c>
      <c r="L101" s="61">
        <f t="shared" si="22"/>
        <v>0</v>
      </c>
      <c r="M101" s="61">
        <f t="shared" si="23"/>
        <v>0</v>
      </c>
      <c r="N101" s="61">
        <f t="shared" si="24"/>
        <v>0</v>
      </c>
      <c r="O101" s="61">
        <f t="shared" si="25"/>
        <v>0</v>
      </c>
    </row>
    <row r="102" spans="1:15" ht="15" customHeight="1" x14ac:dyDescent="0.25">
      <c r="A102" s="54">
        <v>95</v>
      </c>
      <c r="B102" s="63"/>
      <c r="C102" s="56" t="s">
        <v>15</v>
      </c>
      <c r="D102" s="6" t="s">
        <v>118</v>
      </c>
      <c r="E102" s="57">
        <v>80</v>
      </c>
      <c r="F102" s="57">
        <v>80</v>
      </c>
      <c r="G102" s="57">
        <v>80</v>
      </c>
      <c r="H102" s="58">
        <f t="shared" si="20"/>
        <v>240</v>
      </c>
      <c r="I102" s="59"/>
      <c r="J102" s="62">
        <f t="shared" si="6"/>
        <v>0</v>
      </c>
      <c r="K102" s="61">
        <f t="shared" si="21"/>
        <v>0</v>
      </c>
      <c r="L102" s="61">
        <f t="shared" si="22"/>
        <v>0</v>
      </c>
      <c r="M102" s="61">
        <f t="shared" si="23"/>
        <v>0</v>
      </c>
      <c r="N102" s="61">
        <f t="shared" si="24"/>
        <v>0</v>
      </c>
      <c r="O102" s="61">
        <f t="shared" si="25"/>
        <v>0</v>
      </c>
    </row>
    <row r="103" spans="1:15" ht="15" customHeight="1" x14ac:dyDescent="0.25">
      <c r="A103" s="54">
        <v>96</v>
      </c>
      <c r="B103" s="26"/>
      <c r="C103" s="56" t="s">
        <v>15</v>
      </c>
      <c r="D103" s="6" t="s">
        <v>119</v>
      </c>
      <c r="E103" s="57">
        <v>80</v>
      </c>
      <c r="F103" s="57">
        <v>80</v>
      </c>
      <c r="G103" s="57">
        <v>80</v>
      </c>
      <c r="H103" s="58">
        <f t="shared" si="20"/>
        <v>240</v>
      </c>
      <c r="I103" s="59"/>
      <c r="J103" s="62">
        <f t="shared" si="6"/>
        <v>0</v>
      </c>
      <c r="K103" s="61">
        <f t="shared" ref="K103:K114" si="26">+I103*J103/100</f>
        <v>0</v>
      </c>
      <c r="L103" s="61">
        <f t="shared" ref="L103:L114" si="27">+I103+K103</f>
        <v>0</v>
      </c>
      <c r="M103" s="61">
        <f t="shared" ref="M103:M114" si="28">+H103*I103</f>
        <v>0</v>
      </c>
      <c r="N103" s="61">
        <f t="shared" ref="N103:N114" si="29">+H103*K103</f>
        <v>0</v>
      </c>
      <c r="O103" s="61">
        <f t="shared" ref="O103:O114" si="30">+M103+N103</f>
        <v>0</v>
      </c>
    </row>
    <row r="104" spans="1:15" ht="15" customHeight="1" x14ac:dyDescent="0.25">
      <c r="A104" s="54">
        <v>97</v>
      </c>
      <c r="B104" s="63"/>
      <c r="C104" s="56" t="s">
        <v>15</v>
      </c>
      <c r="D104" s="6" t="s">
        <v>120</v>
      </c>
      <c r="E104" s="57">
        <v>80</v>
      </c>
      <c r="F104" s="57">
        <v>80</v>
      </c>
      <c r="G104" s="57">
        <v>80</v>
      </c>
      <c r="H104" s="58">
        <f t="shared" si="20"/>
        <v>240</v>
      </c>
      <c r="I104" s="59"/>
      <c r="J104" s="62">
        <f t="shared" si="6"/>
        <v>0</v>
      </c>
      <c r="K104" s="61">
        <f t="shared" si="26"/>
        <v>0</v>
      </c>
      <c r="L104" s="61">
        <f t="shared" si="27"/>
        <v>0</v>
      </c>
      <c r="M104" s="61">
        <f t="shared" si="28"/>
        <v>0</v>
      </c>
      <c r="N104" s="61">
        <f t="shared" si="29"/>
        <v>0</v>
      </c>
      <c r="O104" s="61">
        <f t="shared" si="30"/>
        <v>0</v>
      </c>
    </row>
    <row r="105" spans="1:15" ht="15" customHeight="1" x14ac:dyDescent="0.25">
      <c r="A105" s="54">
        <v>98</v>
      </c>
      <c r="B105" s="63"/>
      <c r="C105" s="56" t="s">
        <v>15</v>
      </c>
      <c r="D105" s="6" t="s">
        <v>121</v>
      </c>
      <c r="E105" s="57">
        <v>50</v>
      </c>
      <c r="F105" s="57">
        <v>50</v>
      </c>
      <c r="G105" s="57">
        <v>50</v>
      </c>
      <c r="H105" s="58">
        <f t="shared" si="20"/>
        <v>150</v>
      </c>
      <c r="I105" s="59"/>
      <c r="J105" s="62">
        <f t="shared" si="6"/>
        <v>0</v>
      </c>
      <c r="K105" s="61">
        <f t="shared" si="26"/>
        <v>0</v>
      </c>
      <c r="L105" s="61">
        <f t="shared" si="27"/>
        <v>0</v>
      </c>
      <c r="M105" s="61">
        <f t="shared" si="28"/>
        <v>0</v>
      </c>
      <c r="N105" s="61">
        <f t="shared" si="29"/>
        <v>0</v>
      </c>
      <c r="O105" s="61">
        <f t="shared" si="30"/>
        <v>0</v>
      </c>
    </row>
    <row r="106" spans="1:15" ht="15" customHeight="1" x14ac:dyDescent="0.25">
      <c r="A106" s="54">
        <v>99</v>
      </c>
      <c r="B106" s="63"/>
      <c r="C106" s="56" t="s">
        <v>15</v>
      </c>
      <c r="D106" s="6" t="s">
        <v>122</v>
      </c>
      <c r="E106" s="57">
        <v>50</v>
      </c>
      <c r="F106" s="57">
        <v>50</v>
      </c>
      <c r="G106" s="57">
        <v>50</v>
      </c>
      <c r="H106" s="58">
        <f t="shared" si="20"/>
        <v>150</v>
      </c>
      <c r="I106" s="59"/>
      <c r="J106" s="62">
        <f t="shared" si="6"/>
        <v>0</v>
      </c>
      <c r="K106" s="61">
        <f t="shared" si="26"/>
        <v>0</v>
      </c>
      <c r="L106" s="61">
        <f t="shared" si="27"/>
        <v>0</v>
      </c>
      <c r="M106" s="61">
        <f t="shared" si="28"/>
        <v>0</v>
      </c>
      <c r="N106" s="61">
        <f t="shared" si="29"/>
        <v>0</v>
      </c>
      <c r="O106" s="61">
        <f t="shared" si="30"/>
        <v>0</v>
      </c>
    </row>
    <row r="107" spans="1:15" ht="17.25" customHeight="1" x14ac:dyDescent="0.25">
      <c r="A107" s="54"/>
      <c r="B107" s="26"/>
      <c r="C107" s="56"/>
      <c r="D107" s="6"/>
      <c r="E107" s="57"/>
      <c r="F107" s="57"/>
      <c r="G107" s="57"/>
      <c r="H107" s="58"/>
      <c r="I107" s="61"/>
      <c r="J107" s="61"/>
      <c r="K107" s="61"/>
      <c r="L107" s="61"/>
      <c r="M107" s="61"/>
      <c r="N107" s="61"/>
      <c r="O107" s="61"/>
    </row>
    <row r="108" spans="1:15" ht="15" customHeight="1" x14ac:dyDescent="0.25">
      <c r="A108" s="54">
        <v>101</v>
      </c>
      <c r="B108" s="26"/>
      <c r="C108" s="56" t="s">
        <v>15</v>
      </c>
      <c r="D108" s="6" t="s">
        <v>123</v>
      </c>
      <c r="E108" s="57">
        <v>10</v>
      </c>
      <c r="F108" s="57">
        <v>10</v>
      </c>
      <c r="G108" s="57">
        <v>10</v>
      </c>
      <c r="H108" s="58">
        <f t="shared" si="20"/>
        <v>30</v>
      </c>
      <c r="I108" s="59"/>
      <c r="J108" s="62">
        <f t="shared" si="6"/>
        <v>0</v>
      </c>
      <c r="K108" s="61">
        <f t="shared" si="26"/>
        <v>0</v>
      </c>
      <c r="L108" s="61">
        <f t="shared" si="27"/>
        <v>0</v>
      </c>
      <c r="M108" s="61">
        <f t="shared" si="28"/>
        <v>0</v>
      </c>
      <c r="N108" s="61">
        <f t="shared" si="29"/>
        <v>0</v>
      </c>
      <c r="O108" s="61">
        <f t="shared" si="30"/>
        <v>0</v>
      </c>
    </row>
    <row r="109" spans="1:15" ht="15" customHeight="1" x14ac:dyDescent="0.25">
      <c r="A109" s="54">
        <v>102</v>
      </c>
      <c r="B109" s="26"/>
      <c r="C109" s="56" t="s">
        <v>15</v>
      </c>
      <c r="D109" s="6" t="s">
        <v>124</v>
      </c>
      <c r="E109" s="57">
        <v>300</v>
      </c>
      <c r="F109" s="57">
        <v>200</v>
      </c>
      <c r="G109" s="57">
        <v>200</v>
      </c>
      <c r="H109" s="58">
        <f t="shared" si="20"/>
        <v>700</v>
      </c>
      <c r="I109" s="59"/>
      <c r="J109" s="62">
        <f t="shared" si="6"/>
        <v>0</v>
      </c>
      <c r="K109" s="61">
        <f t="shared" si="26"/>
        <v>0</v>
      </c>
      <c r="L109" s="61">
        <f t="shared" si="27"/>
        <v>0</v>
      </c>
      <c r="M109" s="61">
        <f t="shared" si="28"/>
        <v>0</v>
      </c>
      <c r="N109" s="61">
        <f t="shared" si="29"/>
        <v>0</v>
      </c>
      <c r="O109" s="61">
        <f t="shared" si="30"/>
        <v>0</v>
      </c>
    </row>
    <row r="110" spans="1:15" ht="15" customHeight="1" x14ac:dyDescent="0.25">
      <c r="A110" s="54">
        <v>103</v>
      </c>
      <c r="B110" s="26"/>
      <c r="C110" s="56" t="s">
        <v>15</v>
      </c>
      <c r="D110" s="6" t="s">
        <v>125</v>
      </c>
      <c r="E110" s="57">
        <v>200</v>
      </c>
      <c r="F110" s="57">
        <v>50</v>
      </c>
      <c r="G110" s="57">
        <v>50</v>
      </c>
      <c r="H110" s="58">
        <f t="shared" si="20"/>
        <v>300</v>
      </c>
      <c r="I110" s="59"/>
      <c r="J110" s="62">
        <f t="shared" si="6"/>
        <v>0</v>
      </c>
      <c r="K110" s="61">
        <f t="shared" si="26"/>
        <v>0</v>
      </c>
      <c r="L110" s="61">
        <f t="shared" si="27"/>
        <v>0</v>
      </c>
      <c r="M110" s="61">
        <f t="shared" si="28"/>
        <v>0</v>
      </c>
      <c r="N110" s="61">
        <f t="shared" si="29"/>
        <v>0</v>
      </c>
      <c r="O110" s="61">
        <f t="shared" si="30"/>
        <v>0</v>
      </c>
    </row>
    <row r="111" spans="1:15" ht="15" customHeight="1" x14ac:dyDescent="0.25">
      <c r="A111" s="54">
        <v>104</v>
      </c>
      <c r="B111" s="26"/>
      <c r="C111" s="56" t="s">
        <v>15</v>
      </c>
      <c r="D111" s="6" t="s">
        <v>126</v>
      </c>
      <c r="E111" s="57">
        <v>50</v>
      </c>
      <c r="F111" s="57">
        <v>50</v>
      </c>
      <c r="G111" s="57">
        <v>50</v>
      </c>
      <c r="H111" s="58">
        <f t="shared" si="20"/>
        <v>150</v>
      </c>
      <c r="I111" s="59"/>
      <c r="J111" s="62">
        <f t="shared" si="6"/>
        <v>0</v>
      </c>
      <c r="K111" s="61">
        <f t="shared" si="26"/>
        <v>0</v>
      </c>
      <c r="L111" s="61">
        <f t="shared" si="27"/>
        <v>0</v>
      </c>
      <c r="M111" s="61">
        <f t="shared" si="28"/>
        <v>0</v>
      </c>
      <c r="N111" s="61">
        <f t="shared" si="29"/>
        <v>0</v>
      </c>
      <c r="O111" s="61">
        <f t="shared" si="30"/>
        <v>0</v>
      </c>
    </row>
    <row r="112" spans="1:15" ht="15" customHeight="1" x14ac:dyDescent="0.25">
      <c r="A112" s="54">
        <v>105</v>
      </c>
      <c r="B112" s="26"/>
      <c r="C112" s="56" t="s">
        <v>15</v>
      </c>
      <c r="D112" s="6" t="s">
        <v>127</v>
      </c>
      <c r="E112" s="57">
        <v>2000</v>
      </c>
      <c r="F112" s="57">
        <v>2000</v>
      </c>
      <c r="G112" s="57">
        <v>2000</v>
      </c>
      <c r="H112" s="58">
        <f t="shared" si="20"/>
        <v>6000</v>
      </c>
      <c r="I112" s="59"/>
      <c r="J112" s="62">
        <f t="shared" si="6"/>
        <v>0</v>
      </c>
      <c r="K112" s="61">
        <f t="shared" si="26"/>
        <v>0</v>
      </c>
      <c r="L112" s="61">
        <f t="shared" si="27"/>
        <v>0</v>
      </c>
      <c r="M112" s="61">
        <f t="shared" si="28"/>
        <v>0</v>
      </c>
      <c r="N112" s="61">
        <f t="shared" si="29"/>
        <v>0</v>
      </c>
      <c r="O112" s="61">
        <f t="shared" si="30"/>
        <v>0</v>
      </c>
    </row>
    <row r="113" spans="1:15" ht="15" customHeight="1" x14ac:dyDescent="0.25">
      <c r="A113" s="54">
        <v>106</v>
      </c>
      <c r="B113" s="26"/>
      <c r="C113" s="56" t="s">
        <v>15</v>
      </c>
      <c r="D113" s="6" t="s">
        <v>128</v>
      </c>
      <c r="E113" s="57">
        <v>30</v>
      </c>
      <c r="F113" s="57">
        <v>30</v>
      </c>
      <c r="G113" s="57">
        <v>30</v>
      </c>
      <c r="H113" s="58">
        <f t="shared" si="20"/>
        <v>90</v>
      </c>
      <c r="I113" s="59"/>
      <c r="J113" s="62">
        <f t="shared" si="6"/>
        <v>0</v>
      </c>
      <c r="K113" s="61">
        <f t="shared" si="26"/>
        <v>0</v>
      </c>
      <c r="L113" s="61">
        <f t="shared" si="27"/>
        <v>0</v>
      </c>
      <c r="M113" s="61">
        <f t="shared" si="28"/>
        <v>0</v>
      </c>
      <c r="N113" s="61">
        <f t="shared" si="29"/>
        <v>0</v>
      </c>
      <c r="O113" s="61">
        <f t="shared" si="30"/>
        <v>0</v>
      </c>
    </row>
    <row r="114" spans="1:15" ht="15" customHeight="1" x14ac:dyDescent="0.25">
      <c r="A114" s="54">
        <v>107</v>
      </c>
      <c r="B114" s="63"/>
      <c r="C114" s="56" t="s">
        <v>15</v>
      </c>
      <c r="D114" s="6" t="s">
        <v>129</v>
      </c>
      <c r="E114" s="57">
        <v>0</v>
      </c>
      <c r="F114" s="57">
        <v>300</v>
      </c>
      <c r="G114" s="57">
        <v>100</v>
      </c>
      <c r="H114" s="58">
        <f t="shared" si="20"/>
        <v>400</v>
      </c>
      <c r="I114" s="59"/>
      <c r="J114" s="62">
        <f t="shared" si="6"/>
        <v>0</v>
      </c>
      <c r="K114" s="61">
        <f t="shared" si="26"/>
        <v>0</v>
      </c>
      <c r="L114" s="61">
        <f t="shared" si="27"/>
        <v>0</v>
      </c>
      <c r="M114" s="61">
        <f t="shared" si="28"/>
        <v>0</v>
      </c>
      <c r="N114" s="61">
        <f t="shared" si="29"/>
        <v>0</v>
      </c>
      <c r="O114" s="61">
        <f t="shared" si="30"/>
        <v>0</v>
      </c>
    </row>
    <row r="115" spans="1:15" ht="15" customHeight="1" x14ac:dyDescent="0.25">
      <c r="A115" s="54">
        <v>108</v>
      </c>
      <c r="B115" s="63"/>
      <c r="C115" s="56" t="s">
        <v>15</v>
      </c>
      <c r="D115" s="6" t="s">
        <v>129</v>
      </c>
      <c r="E115" s="57">
        <v>0</v>
      </c>
      <c r="F115" s="57">
        <v>300</v>
      </c>
      <c r="G115" s="57">
        <v>100</v>
      </c>
      <c r="H115" s="58">
        <f t="shared" si="20"/>
        <v>400</v>
      </c>
      <c r="I115" s="59"/>
      <c r="J115" s="62">
        <f t="shared" si="6"/>
        <v>0</v>
      </c>
      <c r="K115" s="61">
        <f t="shared" si="7"/>
        <v>0</v>
      </c>
      <c r="L115" s="61">
        <f t="shared" si="8"/>
        <v>0</v>
      </c>
      <c r="M115" s="61">
        <f t="shared" si="9"/>
        <v>0</v>
      </c>
      <c r="N115" s="61">
        <f t="shared" si="10"/>
        <v>0</v>
      </c>
      <c r="O115" s="61">
        <f t="shared" si="11"/>
        <v>0</v>
      </c>
    </row>
    <row r="116" spans="1:15" ht="15" customHeight="1" x14ac:dyDescent="0.25">
      <c r="A116" s="54">
        <v>109</v>
      </c>
      <c r="B116" s="26"/>
      <c r="C116" s="56" t="s">
        <v>15</v>
      </c>
      <c r="D116" s="6" t="s">
        <v>130</v>
      </c>
      <c r="E116" s="57">
        <v>1000</v>
      </c>
      <c r="F116" s="57">
        <v>1000</v>
      </c>
      <c r="G116" s="57">
        <v>1000</v>
      </c>
      <c r="H116" s="58">
        <f t="shared" si="19"/>
        <v>3000</v>
      </c>
      <c r="I116" s="59"/>
      <c r="J116" s="62">
        <f t="shared" si="6"/>
        <v>0</v>
      </c>
      <c r="K116" s="61">
        <f t="shared" si="7"/>
        <v>0</v>
      </c>
      <c r="L116" s="61">
        <f t="shared" si="8"/>
        <v>0</v>
      </c>
      <c r="M116" s="61">
        <f t="shared" si="9"/>
        <v>0</v>
      </c>
      <c r="N116" s="61">
        <f t="shared" si="10"/>
        <v>0</v>
      </c>
      <c r="O116" s="61">
        <f t="shared" si="11"/>
        <v>0</v>
      </c>
    </row>
    <row r="117" spans="1:15" ht="15" customHeight="1" x14ac:dyDescent="0.25">
      <c r="A117" s="54">
        <v>110</v>
      </c>
      <c r="B117" s="26"/>
      <c r="C117" s="56" t="s">
        <v>15</v>
      </c>
      <c r="D117" s="6" t="s">
        <v>131</v>
      </c>
      <c r="E117" s="57">
        <v>100</v>
      </c>
      <c r="F117" s="57">
        <v>100</v>
      </c>
      <c r="G117" s="57">
        <v>100</v>
      </c>
      <c r="H117" s="58">
        <f t="shared" si="19"/>
        <v>300</v>
      </c>
      <c r="I117" s="59"/>
      <c r="J117" s="62">
        <f t="shared" si="6"/>
        <v>0</v>
      </c>
      <c r="K117" s="61">
        <f t="shared" si="7"/>
        <v>0</v>
      </c>
      <c r="L117" s="61">
        <f t="shared" si="8"/>
        <v>0</v>
      </c>
      <c r="M117" s="61">
        <f t="shared" si="9"/>
        <v>0</v>
      </c>
      <c r="N117" s="61">
        <f t="shared" si="10"/>
        <v>0</v>
      </c>
      <c r="O117" s="61">
        <f t="shared" si="11"/>
        <v>0</v>
      </c>
    </row>
    <row r="118" spans="1:15" ht="15" customHeight="1" x14ac:dyDescent="0.25">
      <c r="A118" s="54">
        <v>111</v>
      </c>
      <c r="B118" s="26"/>
      <c r="C118" s="56" t="s">
        <v>15</v>
      </c>
      <c r="D118" s="6" t="s">
        <v>132</v>
      </c>
      <c r="E118" s="57">
        <v>200</v>
      </c>
      <c r="F118" s="57">
        <v>200</v>
      </c>
      <c r="G118" s="57">
        <v>200</v>
      </c>
      <c r="H118" s="58">
        <f t="shared" si="19"/>
        <v>600</v>
      </c>
      <c r="I118" s="59"/>
      <c r="J118" s="62">
        <f t="shared" si="6"/>
        <v>0</v>
      </c>
      <c r="K118" s="61">
        <f t="shared" si="7"/>
        <v>0</v>
      </c>
      <c r="L118" s="61">
        <f t="shared" si="8"/>
        <v>0</v>
      </c>
      <c r="M118" s="61">
        <f t="shared" si="9"/>
        <v>0</v>
      </c>
      <c r="N118" s="61">
        <f t="shared" si="10"/>
        <v>0</v>
      </c>
      <c r="O118" s="61">
        <f t="shared" si="11"/>
        <v>0</v>
      </c>
    </row>
    <row r="119" spans="1:15" ht="15" customHeight="1" x14ac:dyDescent="0.25">
      <c r="A119" s="54">
        <v>112</v>
      </c>
      <c r="B119" s="26"/>
      <c r="C119" s="56" t="s">
        <v>15</v>
      </c>
      <c r="D119" s="6" t="s">
        <v>133</v>
      </c>
      <c r="E119" s="57">
        <v>2200</v>
      </c>
      <c r="F119" s="57">
        <v>2200</v>
      </c>
      <c r="G119" s="57">
        <v>2200</v>
      </c>
      <c r="H119" s="58">
        <f t="shared" si="19"/>
        <v>6600</v>
      </c>
      <c r="I119" s="59"/>
      <c r="J119" s="62">
        <f t="shared" si="6"/>
        <v>0</v>
      </c>
      <c r="K119" s="61">
        <f t="shared" si="7"/>
        <v>0</v>
      </c>
      <c r="L119" s="61">
        <f t="shared" si="8"/>
        <v>0</v>
      </c>
      <c r="M119" s="61">
        <f t="shared" si="9"/>
        <v>0</v>
      </c>
      <c r="N119" s="61">
        <f t="shared" si="10"/>
        <v>0</v>
      </c>
      <c r="O119" s="61">
        <f t="shared" si="11"/>
        <v>0</v>
      </c>
    </row>
    <row r="120" spans="1:15" ht="15" customHeight="1" x14ac:dyDescent="0.25">
      <c r="A120" s="54">
        <v>113</v>
      </c>
      <c r="B120" s="26"/>
      <c r="C120" s="27"/>
      <c r="D120" s="6" t="s">
        <v>134</v>
      </c>
      <c r="E120" s="57">
        <v>2500</v>
      </c>
      <c r="F120" s="57">
        <v>2500</v>
      </c>
      <c r="G120" s="57">
        <v>2500</v>
      </c>
      <c r="H120" s="58">
        <f t="shared" ref="H120:H128" si="31">+G120+F120+E120</f>
        <v>7500</v>
      </c>
      <c r="I120" s="59"/>
      <c r="J120" s="62">
        <f t="shared" si="6"/>
        <v>0</v>
      </c>
      <c r="K120" s="61">
        <f t="shared" si="7"/>
        <v>0</v>
      </c>
      <c r="L120" s="61">
        <f t="shared" si="8"/>
        <v>0</v>
      </c>
      <c r="M120" s="61">
        <f t="shared" si="9"/>
        <v>0</v>
      </c>
      <c r="N120" s="61">
        <f t="shared" si="10"/>
        <v>0</v>
      </c>
      <c r="O120" s="61">
        <f t="shared" si="11"/>
        <v>0</v>
      </c>
    </row>
    <row r="121" spans="1:15" ht="15" customHeight="1" x14ac:dyDescent="0.25">
      <c r="A121" s="54">
        <v>114</v>
      </c>
      <c r="B121" s="26"/>
      <c r="C121" s="56" t="s">
        <v>15</v>
      </c>
      <c r="D121" s="6" t="s">
        <v>135</v>
      </c>
      <c r="E121" s="57">
        <v>50</v>
      </c>
      <c r="F121" s="57">
        <v>50</v>
      </c>
      <c r="G121" s="57">
        <v>50</v>
      </c>
      <c r="H121" s="58">
        <f t="shared" si="31"/>
        <v>150</v>
      </c>
      <c r="I121" s="59"/>
      <c r="J121" s="62">
        <f t="shared" si="6"/>
        <v>0</v>
      </c>
      <c r="K121" s="61">
        <f t="shared" si="7"/>
        <v>0</v>
      </c>
      <c r="L121" s="61">
        <f t="shared" si="8"/>
        <v>0</v>
      </c>
      <c r="M121" s="61">
        <f t="shared" si="9"/>
        <v>0</v>
      </c>
      <c r="N121" s="61">
        <f t="shared" si="10"/>
        <v>0</v>
      </c>
      <c r="O121" s="61">
        <f t="shared" si="11"/>
        <v>0</v>
      </c>
    </row>
    <row r="122" spans="1:15" ht="15" customHeight="1" x14ac:dyDescent="0.25">
      <c r="A122" s="54">
        <v>115</v>
      </c>
      <c r="B122" s="26"/>
      <c r="C122" s="56" t="s">
        <v>15</v>
      </c>
      <c r="D122" s="6" t="s">
        <v>136</v>
      </c>
      <c r="E122" s="57">
        <v>5000</v>
      </c>
      <c r="F122" s="57">
        <v>5000</v>
      </c>
      <c r="G122" s="57">
        <v>5000</v>
      </c>
      <c r="H122" s="58">
        <f t="shared" si="31"/>
        <v>15000</v>
      </c>
      <c r="I122" s="59"/>
      <c r="J122" s="62">
        <f t="shared" si="6"/>
        <v>0</v>
      </c>
      <c r="K122" s="61">
        <f t="shared" si="7"/>
        <v>0</v>
      </c>
      <c r="L122" s="61">
        <f t="shared" si="8"/>
        <v>0</v>
      </c>
      <c r="M122" s="61">
        <f t="shared" si="9"/>
        <v>0</v>
      </c>
      <c r="N122" s="61">
        <f t="shared" si="10"/>
        <v>0</v>
      </c>
      <c r="O122" s="61">
        <f t="shared" si="11"/>
        <v>0</v>
      </c>
    </row>
    <row r="123" spans="1:15" ht="15" customHeight="1" x14ac:dyDescent="0.25">
      <c r="A123" s="54">
        <v>116</v>
      </c>
      <c r="B123" s="26"/>
      <c r="C123" s="56" t="s">
        <v>15</v>
      </c>
      <c r="D123" s="6" t="s">
        <v>137</v>
      </c>
      <c r="E123" s="57">
        <v>15</v>
      </c>
      <c r="F123" s="57">
        <v>20</v>
      </c>
      <c r="G123" s="57">
        <v>20</v>
      </c>
      <c r="H123" s="58">
        <f t="shared" si="31"/>
        <v>55</v>
      </c>
      <c r="I123" s="59"/>
      <c r="J123" s="62">
        <f t="shared" si="6"/>
        <v>0</v>
      </c>
      <c r="K123" s="61">
        <f t="shared" si="7"/>
        <v>0</v>
      </c>
      <c r="L123" s="61">
        <f t="shared" si="8"/>
        <v>0</v>
      </c>
      <c r="M123" s="61">
        <f t="shared" si="9"/>
        <v>0</v>
      </c>
      <c r="N123" s="61">
        <f t="shared" si="10"/>
        <v>0</v>
      </c>
      <c r="O123" s="61">
        <f t="shared" si="11"/>
        <v>0</v>
      </c>
    </row>
    <row r="124" spans="1:15" ht="15" customHeight="1" x14ac:dyDescent="0.25">
      <c r="A124" s="54">
        <v>117</v>
      </c>
      <c r="B124" s="26"/>
      <c r="C124" s="56" t="s">
        <v>15</v>
      </c>
      <c r="D124" s="6" t="s">
        <v>138</v>
      </c>
      <c r="E124" s="57">
        <v>150</v>
      </c>
      <c r="F124" s="57">
        <v>150</v>
      </c>
      <c r="G124" s="57">
        <v>150</v>
      </c>
      <c r="H124" s="58">
        <f t="shared" si="31"/>
        <v>450</v>
      </c>
      <c r="I124" s="59"/>
      <c r="J124" s="62">
        <f t="shared" si="6"/>
        <v>0</v>
      </c>
      <c r="K124" s="61">
        <f t="shared" si="7"/>
        <v>0</v>
      </c>
      <c r="L124" s="61">
        <f t="shared" si="8"/>
        <v>0</v>
      </c>
      <c r="M124" s="61">
        <f t="shared" si="9"/>
        <v>0</v>
      </c>
      <c r="N124" s="61">
        <f t="shared" si="10"/>
        <v>0</v>
      </c>
      <c r="O124" s="61">
        <f t="shared" si="11"/>
        <v>0</v>
      </c>
    </row>
    <row r="125" spans="1:15" ht="15" customHeight="1" x14ac:dyDescent="0.25">
      <c r="A125" s="54">
        <v>118</v>
      </c>
      <c r="B125" s="26"/>
      <c r="C125" s="56" t="s">
        <v>15</v>
      </c>
      <c r="D125" s="6" t="s">
        <v>139</v>
      </c>
      <c r="E125" s="57">
        <v>450</v>
      </c>
      <c r="F125" s="57">
        <v>450</v>
      </c>
      <c r="G125" s="57">
        <v>450</v>
      </c>
      <c r="H125" s="58">
        <f t="shared" si="31"/>
        <v>1350</v>
      </c>
      <c r="I125" s="59"/>
      <c r="J125" s="62">
        <f t="shared" si="6"/>
        <v>0</v>
      </c>
      <c r="K125" s="61">
        <f t="shared" si="7"/>
        <v>0</v>
      </c>
      <c r="L125" s="61">
        <f t="shared" si="8"/>
        <v>0</v>
      </c>
      <c r="M125" s="61">
        <f t="shared" si="9"/>
        <v>0</v>
      </c>
      <c r="N125" s="61">
        <f t="shared" si="10"/>
        <v>0</v>
      </c>
      <c r="O125" s="61">
        <f t="shared" si="11"/>
        <v>0</v>
      </c>
    </row>
    <row r="126" spans="1:15" ht="15" customHeight="1" x14ac:dyDescent="0.25">
      <c r="A126" s="54">
        <v>119</v>
      </c>
      <c r="B126" s="26"/>
      <c r="C126" s="56" t="s">
        <v>15</v>
      </c>
      <c r="D126" s="6" t="s">
        <v>140</v>
      </c>
      <c r="E126" s="57">
        <v>4000</v>
      </c>
      <c r="F126" s="57">
        <v>4000</v>
      </c>
      <c r="G126" s="57">
        <v>4000</v>
      </c>
      <c r="H126" s="58">
        <f t="shared" si="31"/>
        <v>12000</v>
      </c>
      <c r="I126" s="59"/>
      <c r="J126" s="62">
        <f t="shared" si="6"/>
        <v>0</v>
      </c>
      <c r="K126" s="61">
        <f t="shared" si="7"/>
        <v>0</v>
      </c>
      <c r="L126" s="61">
        <f t="shared" si="8"/>
        <v>0</v>
      </c>
      <c r="M126" s="61">
        <f t="shared" si="9"/>
        <v>0</v>
      </c>
      <c r="N126" s="61">
        <f t="shared" si="10"/>
        <v>0</v>
      </c>
      <c r="O126" s="61">
        <f t="shared" si="11"/>
        <v>0</v>
      </c>
    </row>
    <row r="127" spans="1:15" ht="15" customHeight="1" x14ac:dyDescent="0.25">
      <c r="A127" s="54">
        <v>120</v>
      </c>
      <c r="B127" s="26"/>
      <c r="C127" s="56" t="s">
        <v>15</v>
      </c>
      <c r="D127" s="6" t="s">
        <v>141</v>
      </c>
      <c r="E127" s="57">
        <v>50</v>
      </c>
      <c r="F127" s="57">
        <v>50</v>
      </c>
      <c r="G127" s="57">
        <v>50</v>
      </c>
      <c r="H127" s="58">
        <f t="shared" si="31"/>
        <v>150</v>
      </c>
      <c r="I127" s="59"/>
      <c r="J127" s="62">
        <f t="shared" si="6"/>
        <v>0</v>
      </c>
      <c r="K127" s="61">
        <f t="shared" si="7"/>
        <v>0</v>
      </c>
      <c r="L127" s="61">
        <f t="shared" si="8"/>
        <v>0</v>
      </c>
      <c r="M127" s="61">
        <f t="shared" si="9"/>
        <v>0</v>
      </c>
      <c r="N127" s="61">
        <f t="shared" si="10"/>
        <v>0</v>
      </c>
      <c r="O127" s="61">
        <f t="shared" si="11"/>
        <v>0</v>
      </c>
    </row>
    <row r="128" spans="1:15" ht="15" customHeight="1" x14ac:dyDescent="0.25">
      <c r="A128" s="54">
        <v>121</v>
      </c>
      <c r="B128" s="63"/>
      <c r="C128" s="56" t="s">
        <v>15</v>
      </c>
      <c r="D128" s="6" t="s">
        <v>142</v>
      </c>
      <c r="E128" s="57">
        <v>0</v>
      </c>
      <c r="F128" s="57">
        <v>300</v>
      </c>
      <c r="G128" s="57">
        <v>100</v>
      </c>
      <c r="H128" s="58">
        <f t="shared" si="31"/>
        <v>400</v>
      </c>
      <c r="I128" s="59"/>
      <c r="J128" s="62">
        <f t="shared" si="6"/>
        <v>0</v>
      </c>
      <c r="K128" s="61">
        <f t="shared" si="7"/>
        <v>0</v>
      </c>
      <c r="L128" s="61">
        <f t="shared" si="8"/>
        <v>0</v>
      </c>
      <c r="M128" s="61">
        <f t="shared" si="9"/>
        <v>0</v>
      </c>
      <c r="N128" s="61">
        <f t="shared" si="10"/>
        <v>0</v>
      </c>
      <c r="O128" s="61">
        <f t="shared" si="11"/>
        <v>0</v>
      </c>
    </row>
    <row r="129" spans="1:16" ht="15.75" customHeight="1" x14ac:dyDescent="0.25">
      <c r="K129" s="19"/>
      <c r="L129" s="19"/>
      <c r="M129" s="19"/>
      <c r="N129" s="19"/>
      <c r="O129" s="20">
        <f>SUM(O8:O128)</f>
        <v>0</v>
      </c>
    </row>
    <row r="130" spans="1:16" ht="15.75" customHeight="1" x14ac:dyDescent="0.25">
      <c r="A130" s="66"/>
      <c r="B130" s="67"/>
      <c r="C130" s="68"/>
      <c r="D130" s="95">
        <v>19118</v>
      </c>
      <c r="E130" s="69"/>
      <c r="F130" s="69"/>
      <c r="G130" s="69"/>
      <c r="H130" s="70"/>
      <c r="I130" s="71"/>
      <c r="J130" s="71"/>
      <c r="K130" s="71"/>
      <c r="L130" s="71"/>
      <c r="M130" s="71"/>
      <c r="N130" s="71"/>
      <c r="O130" s="71"/>
    </row>
    <row r="131" spans="1:16" ht="15.75" customHeight="1" x14ac:dyDescent="0.25">
      <c r="A131" s="72">
        <v>122</v>
      </c>
      <c r="B131" s="73"/>
      <c r="C131" s="74" t="s">
        <v>15</v>
      </c>
      <c r="D131" s="113" t="s">
        <v>145</v>
      </c>
      <c r="E131" s="57">
        <v>5</v>
      </c>
      <c r="F131" s="57">
        <v>5</v>
      </c>
      <c r="G131" s="57">
        <v>5</v>
      </c>
      <c r="H131" s="58">
        <f t="shared" ref="H131:H138" si="32">+G131+F131+E131</f>
        <v>15</v>
      </c>
      <c r="I131" s="59"/>
      <c r="J131" s="62">
        <f t="shared" ref="J131:J138" si="33">+$J$8</f>
        <v>0</v>
      </c>
      <c r="K131" s="61">
        <f t="shared" ref="K131:K138" si="34">+I131*J131/100</f>
        <v>0</v>
      </c>
      <c r="L131" s="61">
        <f t="shared" ref="L131:L138" si="35">+I131+K131</f>
        <v>0</v>
      </c>
      <c r="M131" s="61">
        <f t="shared" ref="M131:M138" si="36">+H131*I131</f>
        <v>0</v>
      </c>
      <c r="N131" s="61">
        <f t="shared" ref="N131:N138" si="37">+H131*K131</f>
        <v>0</v>
      </c>
      <c r="O131" s="61">
        <f t="shared" ref="O131:O138" si="38">+M131+N131</f>
        <v>0</v>
      </c>
    </row>
    <row r="132" spans="1:16" ht="15.75" customHeight="1" x14ac:dyDescent="0.25">
      <c r="A132" s="72">
        <v>123</v>
      </c>
      <c r="B132" s="73"/>
      <c r="C132" s="74" t="s">
        <v>15</v>
      </c>
      <c r="D132" s="113" t="s">
        <v>146</v>
      </c>
      <c r="E132" s="57">
        <v>5</v>
      </c>
      <c r="F132" s="57">
        <v>5</v>
      </c>
      <c r="G132" s="57">
        <v>5</v>
      </c>
      <c r="H132" s="58">
        <f t="shared" si="32"/>
        <v>15</v>
      </c>
      <c r="I132" s="59"/>
      <c r="J132" s="62">
        <f t="shared" si="33"/>
        <v>0</v>
      </c>
      <c r="K132" s="61">
        <f t="shared" si="34"/>
        <v>0</v>
      </c>
      <c r="L132" s="61">
        <f t="shared" si="35"/>
        <v>0</v>
      </c>
      <c r="M132" s="61">
        <f t="shared" si="36"/>
        <v>0</v>
      </c>
      <c r="N132" s="61">
        <f t="shared" si="37"/>
        <v>0</v>
      </c>
      <c r="O132" s="61">
        <f t="shared" si="38"/>
        <v>0</v>
      </c>
    </row>
    <row r="133" spans="1:16" ht="15.75" customHeight="1" x14ac:dyDescent="0.25">
      <c r="A133" s="72">
        <v>124</v>
      </c>
      <c r="B133" s="73"/>
      <c r="C133" s="74" t="s">
        <v>15</v>
      </c>
      <c r="D133" s="114" t="s">
        <v>147</v>
      </c>
      <c r="E133" s="57">
        <v>10</v>
      </c>
      <c r="F133" s="57">
        <v>10</v>
      </c>
      <c r="G133" s="57">
        <v>10</v>
      </c>
      <c r="H133" s="58">
        <f t="shared" si="32"/>
        <v>30</v>
      </c>
      <c r="I133" s="59"/>
      <c r="J133" s="62">
        <f t="shared" si="33"/>
        <v>0</v>
      </c>
      <c r="K133" s="61">
        <f t="shared" si="34"/>
        <v>0</v>
      </c>
      <c r="L133" s="61">
        <f t="shared" si="35"/>
        <v>0</v>
      </c>
      <c r="M133" s="61">
        <f t="shared" si="36"/>
        <v>0</v>
      </c>
      <c r="N133" s="61">
        <f t="shared" si="37"/>
        <v>0</v>
      </c>
      <c r="O133" s="61">
        <f t="shared" si="38"/>
        <v>0</v>
      </c>
    </row>
    <row r="134" spans="1:16" ht="25.5" customHeight="1" x14ac:dyDescent="0.25">
      <c r="A134" s="72">
        <v>125</v>
      </c>
      <c r="B134" s="73"/>
      <c r="C134" s="74" t="s">
        <v>15</v>
      </c>
      <c r="D134" s="114" t="s">
        <v>148</v>
      </c>
      <c r="E134" s="57">
        <v>200</v>
      </c>
      <c r="F134" s="57">
        <v>200</v>
      </c>
      <c r="G134" s="57">
        <v>200</v>
      </c>
      <c r="H134" s="58">
        <f t="shared" si="32"/>
        <v>600</v>
      </c>
      <c r="I134" s="59"/>
      <c r="J134" s="62">
        <f t="shared" si="33"/>
        <v>0</v>
      </c>
      <c r="K134" s="61">
        <f t="shared" si="34"/>
        <v>0</v>
      </c>
      <c r="L134" s="61">
        <f t="shared" si="35"/>
        <v>0</v>
      </c>
      <c r="M134" s="61">
        <f t="shared" si="36"/>
        <v>0</v>
      </c>
      <c r="N134" s="61">
        <f t="shared" si="37"/>
        <v>0</v>
      </c>
      <c r="O134" s="61">
        <f t="shared" si="38"/>
        <v>0</v>
      </c>
    </row>
    <row r="135" spans="1:16" ht="15.75" customHeight="1" x14ac:dyDescent="0.25">
      <c r="A135" s="72">
        <v>126</v>
      </c>
      <c r="B135" s="75"/>
      <c r="C135" s="74" t="s">
        <v>15</v>
      </c>
      <c r="D135" s="115" t="s">
        <v>149</v>
      </c>
      <c r="E135" s="57">
        <v>250</v>
      </c>
      <c r="F135" s="57">
        <v>250</v>
      </c>
      <c r="G135" s="57">
        <v>250</v>
      </c>
      <c r="H135" s="58">
        <f t="shared" si="32"/>
        <v>750</v>
      </c>
      <c r="I135" s="59"/>
      <c r="J135" s="62">
        <f t="shared" si="33"/>
        <v>0</v>
      </c>
      <c r="K135" s="61">
        <f t="shared" si="34"/>
        <v>0</v>
      </c>
      <c r="L135" s="61">
        <f t="shared" si="35"/>
        <v>0</v>
      </c>
      <c r="M135" s="61">
        <f t="shared" si="36"/>
        <v>0</v>
      </c>
      <c r="N135" s="61">
        <f t="shared" si="37"/>
        <v>0</v>
      </c>
      <c r="O135" s="61">
        <f t="shared" si="38"/>
        <v>0</v>
      </c>
    </row>
    <row r="136" spans="1:16" ht="15.75" customHeight="1" x14ac:dyDescent="0.25">
      <c r="A136" s="72">
        <v>127</v>
      </c>
      <c r="B136" s="75"/>
      <c r="C136" s="74" t="s">
        <v>15</v>
      </c>
      <c r="D136" s="28" t="s">
        <v>150</v>
      </c>
      <c r="E136" s="57">
        <v>100</v>
      </c>
      <c r="F136" s="57">
        <v>100</v>
      </c>
      <c r="G136" s="57">
        <v>100</v>
      </c>
      <c r="H136" s="58">
        <f t="shared" si="32"/>
        <v>300</v>
      </c>
      <c r="I136" s="59"/>
      <c r="J136" s="62">
        <f t="shared" si="33"/>
        <v>0</v>
      </c>
      <c r="K136" s="61">
        <f t="shared" si="34"/>
        <v>0</v>
      </c>
      <c r="L136" s="61">
        <f t="shared" si="35"/>
        <v>0</v>
      </c>
      <c r="M136" s="61">
        <f t="shared" si="36"/>
        <v>0</v>
      </c>
      <c r="N136" s="61">
        <f t="shared" si="37"/>
        <v>0</v>
      </c>
      <c r="O136" s="61">
        <f t="shared" si="38"/>
        <v>0</v>
      </c>
    </row>
    <row r="137" spans="1:16" ht="15.75" customHeight="1" x14ac:dyDescent="0.25">
      <c r="A137" s="72">
        <v>128</v>
      </c>
      <c r="B137" s="75"/>
      <c r="C137" s="74" t="s">
        <v>15</v>
      </c>
      <c r="D137" s="28" t="s">
        <v>151</v>
      </c>
      <c r="E137" s="57">
        <v>100</v>
      </c>
      <c r="F137" s="57">
        <v>100</v>
      </c>
      <c r="G137" s="57">
        <v>100</v>
      </c>
      <c r="H137" s="58">
        <f t="shared" si="32"/>
        <v>300</v>
      </c>
      <c r="I137" s="59"/>
      <c r="J137" s="62">
        <f t="shared" si="33"/>
        <v>0</v>
      </c>
      <c r="K137" s="61">
        <f t="shared" si="34"/>
        <v>0</v>
      </c>
      <c r="L137" s="61">
        <f t="shared" si="35"/>
        <v>0</v>
      </c>
      <c r="M137" s="61">
        <f t="shared" si="36"/>
        <v>0</v>
      </c>
      <c r="N137" s="61">
        <f t="shared" si="37"/>
        <v>0</v>
      </c>
      <c r="O137" s="61">
        <f t="shared" si="38"/>
        <v>0</v>
      </c>
    </row>
    <row r="138" spans="1:16" ht="18" customHeight="1" x14ac:dyDescent="0.25">
      <c r="A138" s="72">
        <v>129</v>
      </c>
      <c r="B138" s="75"/>
      <c r="C138" s="74" t="s">
        <v>15</v>
      </c>
      <c r="D138" s="113" t="s">
        <v>152</v>
      </c>
      <c r="E138" s="57">
        <v>200</v>
      </c>
      <c r="F138" s="57">
        <v>15</v>
      </c>
      <c r="G138" s="57">
        <v>15</v>
      </c>
      <c r="H138" s="58">
        <f t="shared" si="32"/>
        <v>230</v>
      </c>
      <c r="I138" s="59"/>
      <c r="J138" s="62">
        <f t="shared" si="33"/>
        <v>0</v>
      </c>
      <c r="K138" s="61">
        <f t="shared" si="34"/>
        <v>0</v>
      </c>
      <c r="L138" s="61">
        <f t="shared" si="35"/>
        <v>0</v>
      </c>
      <c r="M138" s="61">
        <f t="shared" si="36"/>
        <v>0</v>
      </c>
      <c r="N138" s="61">
        <f t="shared" si="37"/>
        <v>0</v>
      </c>
      <c r="O138" s="61">
        <f t="shared" si="38"/>
        <v>0</v>
      </c>
    </row>
    <row r="139" spans="1:16" ht="15.75" customHeight="1" x14ac:dyDescent="0.25">
      <c r="A139" s="10"/>
      <c r="K139" s="19"/>
      <c r="L139" s="19"/>
      <c r="M139" s="19"/>
      <c r="N139" s="19"/>
      <c r="O139" s="20">
        <f>SUM(O131:O138)</f>
        <v>0</v>
      </c>
    </row>
    <row r="140" spans="1:16" ht="15.75" customHeight="1" x14ac:dyDescent="0.25">
      <c r="A140" s="76"/>
      <c r="B140" s="77"/>
      <c r="C140" s="78"/>
      <c r="D140" s="9" t="s">
        <v>153</v>
      </c>
      <c r="E140" s="71"/>
      <c r="F140" s="71"/>
      <c r="G140" s="71"/>
      <c r="H140" s="79"/>
      <c r="I140" s="71"/>
      <c r="J140" s="71"/>
      <c r="K140" s="71"/>
      <c r="L140" s="71"/>
      <c r="M140" s="71"/>
      <c r="N140" s="71"/>
      <c r="O140" s="71"/>
      <c r="P140" s="21"/>
    </row>
    <row r="141" spans="1:16" ht="22.5" customHeight="1" x14ac:dyDescent="0.25">
      <c r="A141" s="72">
        <v>130</v>
      </c>
      <c r="B141" s="80"/>
      <c r="C141" s="74" t="s">
        <v>15</v>
      </c>
      <c r="D141" s="6" t="s">
        <v>154</v>
      </c>
      <c r="E141" s="57">
        <v>100</v>
      </c>
      <c r="F141" s="57">
        <v>50</v>
      </c>
      <c r="G141" s="57">
        <v>50</v>
      </c>
      <c r="H141" s="58">
        <f t="shared" ref="H141:H146" si="39">+G141+F141+E141</f>
        <v>200</v>
      </c>
      <c r="I141" s="59"/>
      <c r="J141" s="62">
        <f t="shared" ref="J141:J146" si="40">+$J$8</f>
        <v>0</v>
      </c>
      <c r="K141" s="61">
        <f t="shared" ref="K141:K146" si="41">+I141*J141/100</f>
        <v>0</v>
      </c>
      <c r="L141" s="61">
        <f t="shared" ref="L141:L146" si="42">+I141+K141</f>
        <v>0</v>
      </c>
      <c r="M141" s="61">
        <f t="shared" ref="M141:M146" si="43">+H141*I141</f>
        <v>0</v>
      </c>
      <c r="N141" s="61">
        <f t="shared" ref="N141:N146" si="44">+H141*K141</f>
        <v>0</v>
      </c>
      <c r="O141" s="61">
        <f t="shared" ref="O141:O146" si="45">+M141+N141</f>
        <v>0</v>
      </c>
      <c r="P141" s="22"/>
    </row>
    <row r="142" spans="1:16" ht="22.5" customHeight="1" x14ac:dyDescent="0.25">
      <c r="A142" s="72">
        <v>131</v>
      </c>
      <c r="B142" s="82"/>
      <c r="C142" s="74" t="s">
        <v>15</v>
      </c>
      <c r="D142" s="6" t="s">
        <v>155</v>
      </c>
      <c r="E142" s="57">
        <v>300</v>
      </c>
      <c r="F142" s="57">
        <v>100</v>
      </c>
      <c r="G142" s="57">
        <v>100</v>
      </c>
      <c r="H142" s="58">
        <f t="shared" si="39"/>
        <v>500</v>
      </c>
      <c r="I142" s="59"/>
      <c r="J142" s="62">
        <f t="shared" si="40"/>
        <v>0</v>
      </c>
      <c r="K142" s="61">
        <f t="shared" si="41"/>
        <v>0</v>
      </c>
      <c r="L142" s="61">
        <f t="shared" si="42"/>
        <v>0</v>
      </c>
      <c r="M142" s="61">
        <f t="shared" si="43"/>
        <v>0</v>
      </c>
      <c r="N142" s="61">
        <f t="shared" si="44"/>
        <v>0</v>
      </c>
      <c r="O142" s="61">
        <f t="shared" si="45"/>
        <v>0</v>
      </c>
      <c r="P142" s="22"/>
    </row>
    <row r="143" spans="1:16" ht="22.5" customHeight="1" x14ac:dyDescent="0.25">
      <c r="A143" s="72">
        <v>132</v>
      </c>
      <c r="B143" s="96"/>
      <c r="C143" s="97" t="s">
        <v>15</v>
      </c>
      <c r="D143" s="98" t="s">
        <v>156</v>
      </c>
      <c r="E143" s="57">
        <v>250</v>
      </c>
      <c r="F143" s="57">
        <v>250</v>
      </c>
      <c r="G143" s="57">
        <v>250</v>
      </c>
      <c r="H143" s="58">
        <f t="shared" si="39"/>
        <v>750</v>
      </c>
      <c r="I143" s="59"/>
      <c r="J143" s="62">
        <f t="shared" si="40"/>
        <v>0</v>
      </c>
      <c r="K143" s="61">
        <f t="shared" ref="K143:K144" si="46">+I143*J143/100</f>
        <v>0</v>
      </c>
      <c r="L143" s="61">
        <f t="shared" ref="L143:L144" si="47">+I143+K143</f>
        <v>0</v>
      </c>
      <c r="M143" s="61">
        <f t="shared" ref="M143:M144" si="48">+H143*I143</f>
        <v>0</v>
      </c>
      <c r="N143" s="61">
        <f t="shared" ref="N143:N144" si="49">+H143*K143</f>
        <v>0</v>
      </c>
      <c r="O143" s="61">
        <f t="shared" ref="O143:O144" si="50">+M143+N143</f>
        <v>0</v>
      </c>
      <c r="P143" s="22"/>
    </row>
    <row r="144" spans="1:16" ht="22.5" customHeight="1" x14ac:dyDescent="0.25">
      <c r="A144" s="72">
        <v>133</v>
      </c>
      <c r="B144" s="96"/>
      <c r="C144" s="97" t="s">
        <v>15</v>
      </c>
      <c r="D144" s="98" t="s">
        <v>157</v>
      </c>
      <c r="E144" s="57">
        <v>250</v>
      </c>
      <c r="F144" s="57">
        <v>250</v>
      </c>
      <c r="G144" s="57">
        <v>250</v>
      </c>
      <c r="H144" s="58">
        <f t="shared" si="39"/>
        <v>750</v>
      </c>
      <c r="I144" s="59"/>
      <c r="J144" s="62">
        <f t="shared" si="40"/>
        <v>0</v>
      </c>
      <c r="K144" s="61">
        <f t="shared" si="46"/>
        <v>0</v>
      </c>
      <c r="L144" s="61">
        <f t="shared" si="47"/>
        <v>0</v>
      </c>
      <c r="M144" s="61">
        <f t="shared" si="48"/>
        <v>0</v>
      </c>
      <c r="N144" s="61">
        <f t="shared" si="49"/>
        <v>0</v>
      </c>
      <c r="O144" s="61">
        <f t="shared" si="50"/>
        <v>0</v>
      </c>
      <c r="P144" s="22"/>
    </row>
    <row r="145" spans="1:16" ht="22.5" customHeight="1" x14ac:dyDescent="0.25">
      <c r="A145" s="72">
        <v>134</v>
      </c>
      <c r="B145" s="96"/>
      <c r="C145" s="97" t="s">
        <v>15</v>
      </c>
      <c r="D145" s="98" t="s">
        <v>158</v>
      </c>
      <c r="E145" s="57">
        <v>250</v>
      </c>
      <c r="F145" s="57">
        <v>250</v>
      </c>
      <c r="G145" s="57">
        <v>250</v>
      </c>
      <c r="H145" s="58">
        <f t="shared" si="39"/>
        <v>750</v>
      </c>
      <c r="I145" s="59"/>
      <c r="J145" s="62">
        <f t="shared" si="40"/>
        <v>0</v>
      </c>
      <c r="K145" s="61">
        <f t="shared" ref="K145" si="51">+I145*J145/100</f>
        <v>0</v>
      </c>
      <c r="L145" s="61">
        <f t="shared" ref="L145" si="52">+I145+K145</f>
        <v>0</v>
      </c>
      <c r="M145" s="61">
        <f t="shared" ref="M145" si="53">+H145*I145</f>
        <v>0</v>
      </c>
      <c r="N145" s="61">
        <f t="shared" ref="N145" si="54">+H145*K145</f>
        <v>0</v>
      </c>
      <c r="O145" s="61">
        <f t="shared" ref="O145" si="55">+M145+N145</f>
        <v>0</v>
      </c>
      <c r="P145" s="22"/>
    </row>
    <row r="146" spans="1:16" ht="22.5" customHeight="1" x14ac:dyDescent="0.25">
      <c r="A146" s="72">
        <v>135</v>
      </c>
      <c r="B146" s="96"/>
      <c r="C146" s="97" t="s">
        <v>15</v>
      </c>
      <c r="D146" s="28" t="s">
        <v>159</v>
      </c>
      <c r="E146" s="57">
        <v>500</v>
      </c>
      <c r="F146" s="57">
        <v>500</v>
      </c>
      <c r="G146" s="57">
        <v>500</v>
      </c>
      <c r="H146" s="58">
        <f t="shared" si="39"/>
        <v>1500</v>
      </c>
      <c r="I146" s="59"/>
      <c r="J146" s="62">
        <f t="shared" si="40"/>
        <v>0</v>
      </c>
      <c r="K146" s="61">
        <f t="shared" si="41"/>
        <v>0</v>
      </c>
      <c r="L146" s="61">
        <f t="shared" si="42"/>
        <v>0</v>
      </c>
      <c r="M146" s="61">
        <f t="shared" si="43"/>
        <v>0</v>
      </c>
      <c r="N146" s="61">
        <f t="shared" si="44"/>
        <v>0</v>
      </c>
      <c r="O146" s="61">
        <f t="shared" si="45"/>
        <v>0</v>
      </c>
      <c r="P146" s="22"/>
    </row>
    <row r="147" spans="1:16" ht="15.75" customHeight="1" x14ac:dyDescent="0.25">
      <c r="A147" s="10"/>
      <c r="K147" s="19"/>
      <c r="L147" s="19"/>
      <c r="M147" s="19"/>
      <c r="N147" s="19"/>
      <c r="O147" s="20">
        <f>SUM(O141:O146)</f>
        <v>0</v>
      </c>
    </row>
    <row r="148" spans="1:16" ht="15.75" customHeight="1" x14ac:dyDescent="0.25">
      <c r="A148" s="76"/>
      <c r="B148" s="77"/>
      <c r="C148" s="78"/>
      <c r="D148" s="9" t="s">
        <v>19</v>
      </c>
      <c r="E148" s="71"/>
      <c r="F148" s="71"/>
      <c r="G148" s="71"/>
      <c r="H148" s="79"/>
      <c r="I148" s="71"/>
      <c r="J148" s="71"/>
      <c r="K148" s="71"/>
      <c r="L148" s="71"/>
      <c r="M148" s="71"/>
      <c r="N148" s="71"/>
      <c r="O148" s="71"/>
      <c r="P148" s="21"/>
    </row>
    <row r="149" spans="1:16" ht="22.5" customHeight="1" x14ac:dyDescent="0.25">
      <c r="A149" s="72">
        <v>136</v>
      </c>
      <c r="B149" s="80"/>
      <c r="C149" s="74" t="s">
        <v>15</v>
      </c>
      <c r="D149" s="6" t="s">
        <v>160</v>
      </c>
      <c r="E149" s="57">
        <v>20</v>
      </c>
      <c r="F149" s="57">
        <v>20</v>
      </c>
      <c r="G149" s="57">
        <v>20</v>
      </c>
      <c r="H149" s="58">
        <f t="shared" ref="H149:H153" si="56">+G149+F149+E149</f>
        <v>60</v>
      </c>
      <c r="I149" s="59"/>
      <c r="J149" s="62">
        <f t="shared" ref="J149:J153" si="57">+$J$8</f>
        <v>0</v>
      </c>
      <c r="K149" s="61">
        <f t="shared" ref="K149:K150" si="58">+I149*J149/100</f>
        <v>0</v>
      </c>
      <c r="L149" s="61">
        <f t="shared" ref="L149:L150" si="59">+I149+K149</f>
        <v>0</v>
      </c>
      <c r="M149" s="61">
        <f t="shared" ref="M149:M150" si="60">+H149*I149</f>
        <v>0</v>
      </c>
      <c r="N149" s="61">
        <f t="shared" ref="N149:N150" si="61">+H149*K149</f>
        <v>0</v>
      </c>
      <c r="O149" s="61">
        <f t="shared" ref="O149:O150" si="62">+M149+N149</f>
        <v>0</v>
      </c>
      <c r="P149" s="22"/>
    </row>
    <row r="150" spans="1:16" ht="22.5" customHeight="1" x14ac:dyDescent="0.25">
      <c r="A150" s="72">
        <v>137</v>
      </c>
      <c r="B150" s="80"/>
      <c r="C150" s="74" t="s">
        <v>15</v>
      </c>
      <c r="D150" s="6" t="s">
        <v>161</v>
      </c>
      <c r="E150" s="57">
        <v>20</v>
      </c>
      <c r="F150" s="57">
        <v>20</v>
      </c>
      <c r="G150" s="57">
        <v>20</v>
      </c>
      <c r="H150" s="58">
        <f t="shared" si="56"/>
        <v>60</v>
      </c>
      <c r="I150" s="59"/>
      <c r="J150" s="62">
        <f t="shared" si="57"/>
        <v>0</v>
      </c>
      <c r="K150" s="61">
        <f t="shared" si="58"/>
        <v>0</v>
      </c>
      <c r="L150" s="61">
        <f t="shared" si="59"/>
        <v>0</v>
      </c>
      <c r="M150" s="61">
        <f t="shared" si="60"/>
        <v>0</v>
      </c>
      <c r="N150" s="61">
        <f t="shared" si="61"/>
        <v>0</v>
      </c>
      <c r="O150" s="61">
        <f t="shared" si="62"/>
        <v>0</v>
      </c>
      <c r="P150" s="22"/>
    </row>
    <row r="151" spans="1:16" ht="22.5" customHeight="1" x14ac:dyDescent="0.25">
      <c r="A151" s="72">
        <v>138</v>
      </c>
      <c r="B151" s="80"/>
      <c r="C151" s="74" t="s">
        <v>15</v>
      </c>
      <c r="D151" s="6" t="s">
        <v>162</v>
      </c>
      <c r="E151" s="57">
        <v>3</v>
      </c>
      <c r="F151" s="57">
        <v>3</v>
      </c>
      <c r="G151" s="57">
        <v>3</v>
      </c>
      <c r="H151" s="58">
        <f t="shared" si="56"/>
        <v>9</v>
      </c>
      <c r="I151" s="59"/>
      <c r="J151" s="62">
        <f t="shared" si="57"/>
        <v>0</v>
      </c>
      <c r="K151" s="61">
        <f t="shared" ref="K151:K152" si="63">+I151*J151/100</f>
        <v>0</v>
      </c>
      <c r="L151" s="61">
        <f t="shared" ref="L151:L152" si="64">+I151+K151</f>
        <v>0</v>
      </c>
      <c r="M151" s="61">
        <f t="shared" ref="M151:M152" si="65">+H151*I151</f>
        <v>0</v>
      </c>
      <c r="N151" s="61">
        <f t="shared" ref="N151:N152" si="66">+H151*K151</f>
        <v>0</v>
      </c>
      <c r="O151" s="61">
        <f t="shared" ref="O151:O152" si="67">+M151+N151</f>
        <v>0</v>
      </c>
      <c r="P151" s="22"/>
    </row>
    <row r="152" spans="1:16" ht="22.5" customHeight="1" x14ac:dyDescent="0.25">
      <c r="A152" s="72">
        <v>139</v>
      </c>
      <c r="B152" s="80"/>
      <c r="C152" s="74" t="s">
        <v>15</v>
      </c>
      <c r="D152" s="6" t="s">
        <v>163</v>
      </c>
      <c r="E152" s="57">
        <v>10</v>
      </c>
      <c r="F152" s="57">
        <v>10</v>
      </c>
      <c r="G152" s="57">
        <v>10</v>
      </c>
      <c r="H152" s="58">
        <f t="shared" si="56"/>
        <v>30</v>
      </c>
      <c r="I152" s="59"/>
      <c r="J152" s="62">
        <f t="shared" si="57"/>
        <v>0</v>
      </c>
      <c r="K152" s="61">
        <f t="shared" si="63"/>
        <v>0</v>
      </c>
      <c r="L152" s="61">
        <f t="shared" si="64"/>
        <v>0</v>
      </c>
      <c r="M152" s="61">
        <f t="shared" si="65"/>
        <v>0</v>
      </c>
      <c r="N152" s="61">
        <f t="shared" si="66"/>
        <v>0</v>
      </c>
      <c r="O152" s="61">
        <f t="shared" si="67"/>
        <v>0</v>
      </c>
      <c r="P152" s="22"/>
    </row>
    <row r="153" spans="1:16" ht="22.5" customHeight="1" x14ac:dyDescent="0.25">
      <c r="A153" s="72">
        <v>140</v>
      </c>
      <c r="B153" s="80"/>
      <c r="C153" s="74" t="s">
        <v>15</v>
      </c>
      <c r="D153" s="6" t="s">
        <v>17</v>
      </c>
      <c r="E153" s="57">
        <v>50</v>
      </c>
      <c r="F153" s="57">
        <v>50</v>
      </c>
      <c r="G153" s="57">
        <v>50</v>
      </c>
      <c r="H153" s="58">
        <f t="shared" si="56"/>
        <v>150</v>
      </c>
      <c r="I153" s="59"/>
      <c r="J153" s="62">
        <f t="shared" si="57"/>
        <v>0</v>
      </c>
      <c r="K153" s="61">
        <f t="shared" ref="K153" si="68">+I153*J153/100</f>
        <v>0</v>
      </c>
      <c r="L153" s="61">
        <f t="shared" ref="L153" si="69">+I153+K153</f>
        <v>0</v>
      </c>
      <c r="M153" s="61">
        <f t="shared" ref="M153" si="70">+H153*I153</f>
        <v>0</v>
      </c>
      <c r="N153" s="61">
        <f t="shared" ref="N153" si="71">+H153*K153</f>
        <v>0</v>
      </c>
      <c r="O153" s="61">
        <f t="shared" ref="O153" si="72">+M153+N153</f>
        <v>0</v>
      </c>
      <c r="P153" s="22"/>
    </row>
    <row r="154" spans="1:16" ht="15.75" customHeight="1" x14ac:dyDescent="0.25">
      <c r="A154" s="10"/>
      <c r="K154" s="19"/>
      <c r="L154" s="19"/>
      <c r="M154" s="19"/>
      <c r="N154" s="19"/>
      <c r="O154" s="20">
        <f>SUM(O149:O153)</f>
        <v>0</v>
      </c>
    </row>
    <row r="155" spans="1:16" ht="15.75" customHeight="1" x14ac:dyDescent="0.25">
      <c r="A155" s="76"/>
      <c r="B155" s="77"/>
      <c r="C155" s="78"/>
      <c r="D155" s="9" t="s">
        <v>164</v>
      </c>
      <c r="E155" s="71"/>
      <c r="F155" s="71"/>
      <c r="G155" s="71"/>
      <c r="H155" s="79"/>
      <c r="I155" s="71"/>
      <c r="J155" s="71"/>
      <c r="K155" s="71"/>
      <c r="L155" s="71"/>
      <c r="M155" s="71"/>
      <c r="N155" s="71"/>
      <c r="O155" s="71"/>
      <c r="P155" s="21"/>
    </row>
    <row r="156" spans="1:16" ht="22.5" customHeight="1" x14ac:dyDescent="0.25">
      <c r="A156" s="72">
        <v>141</v>
      </c>
      <c r="B156" s="80"/>
      <c r="C156" s="97" t="s">
        <v>15</v>
      </c>
      <c r="D156" s="81" t="s">
        <v>165</v>
      </c>
      <c r="E156" s="57">
        <v>50</v>
      </c>
      <c r="F156" s="57">
        <v>50</v>
      </c>
      <c r="G156" s="57">
        <v>50</v>
      </c>
      <c r="H156" s="58">
        <f t="shared" ref="H156:H159" si="73">+G156+F156+E156</f>
        <v>150</v>
      </c>
      <c r="I156" s="59"/>
      <c r="J156" s="62">
        <f t="shared" ref="J156:J159" si="74">+$J$8</f>
        <v>0</v>
      </c>
      <c r="K156" s="61">
        <f t="shared" ref="K156:K159" si="75">+I156*J156/100</f>
        <v>0</v>
      </c>
      <c r="L156" s="61">
        <f t="shared" ref="L156:L159" si="76">+I156+K156</f>
        <v>0</v>
      </c>
      <c r="M156" s="61">
        <f t="shared" ref="M156:M159" si="77">+H156*I156</f>
        <v>0</v>
      </c>
      <c r="N156" s="61">
        <f t="shared" ref="N156:N159" si="78">+H156*K156</f>
        <v>0</v>
      </c>
      <c r="O156" s="61">
        <f t="shared" ref="O156:O159" si="79">+M156+N156</f>
        <v>0</v>
      </c>
      <c r="P156" s="22"/>
    </row>
    <row r="157" spans="1:16" ht="22.5" customHeight="1" x14ac:dyDescent="0.25">
      <c r="A157" s="72">
        <v>142</v>
      </c>
      <c r="B157" s="80"/>
      <c r="C157" s="97" t="s">
        <v>15</v>
      </c>
      <c r="D157" s="30" t="s">
        <v>166</v>
      </c>
      <c r="E157" s="57">
        <v>50</v>
      </c>
      <c r="F157" s="57">
        <v>50</v>
      </c>
      <c r="G157" s="57">
        <v>50</v>
      </c>
      <c r="H157" s="58">
        <f t="shared" si="73"/>
        <v>150</v>
      </c>
      <c r="I157" s="59"/>
      <c r="J157" s="62">
        <f t="shared" si="74"/>
        <v>0</v>
      </c>
      <c r="K157" s="61">
        <f t="shared" si="75"/>
        <v>0</v>
      </c>
      <c r="L157" s="61">
        <f t="shared" si="76"/>
        <v>0</v>
      </c>
      <c r="M157" s="61">
        <f t="shared" si="77"/>
        <v>0</v>
      </c>
      <c r="N157" s="61">
        <f t="shared" si="78"/>
        <v>0</v>
      </c>
      <c r="O157" s="61">
        <f t="shared" si="79"/>
        <v>0</v>
      </c>
      <c r="P157" s="22"/>
    </row>
    <row r="158" spans="1:16" ht="22.5" customHeight="1" x14ac:dyDescent="0.25">
      <c r="A158" s="72">
        <v>143</v>
      </c>
      <c r="B158" s="80"/>
      <c r="C158" s="97" t="s">
        <v>15</v>
      </c>
      <c r="D158" s="98" t="s">
        <v>167</v>
      </c>
      <c r="E158" s="57">
        <v>50</v>
      </c>
      <c r="F158" s="57">
        <v>50</v>
      </c>
      <c r="G158" s="57">
        <v>50</v>
      </c>
      <c r="H158" s="58">
        <f t="shared" si="73"/>
        <v>150</v>
      </c>
      <c r="I158" s="59"/>
      <c r="J158" s="62">
        <f t="shared" si="74"/>
        <v>0</v>
      </c>
      <c r="K158" s="61">
        <f t="shared" ref="K158" si="80">+I158*J158/100</f>
        <v>0</v>
      </c>
      <c r="L158" s="61">
        <f t="shared" ref="L158" si="81">+I158+K158</f>
        <v>0</v>
      </c>
      <c r="M158" s="61">
        <f t="shared" ref="M158" si="82">+H158*I158</f>
        <v>0</v>
      </c>
      <c r="N158" s="61">
        <f t="shared" ref="N158" si="83">+H158*K158</f>
        <v>0</v>
      </c>
      <c r="O158" s="61">
        <f t="shared" ref="O158" si="84">+M158+N158</f>
        <v>0</v>
      </c>
      <c r="P158" s="22"/>
    </row>
    <row r="159" spans="1:16" ht="22.5" customHeight="1" x14ac:dyDescent="0.25">
      <c r="A159" s="72">
        <v>144</v>
      </c>
      <c r="B159" s="80"/>
      <c r="C159" s="97" t="s">
        <v>15</v>
      </c>
      <c r="D159" s="30" t="s">
        <v>168</v>
      </c>
      <c r="E159" s="57">
        <v>100</v>
      </c>
      <c r="F159" s="57">
        <v>0</v>
      </c>
      <c r="G159" s="57">
        <v>0</v>
      </c>
      <c r="H159" s="58">
        <f t="shared" si="73"/>
        <v>100</v>
      </c>
      <c r="I159" s="59"/>
      <c r="J159" s="62">
        <f t="shared" si="74"/>
        <v>0</v>
      </c>
      <c r="K159" s="61">
        <f t="shared" si="75"/>
        <v>0</v>
      </c>
      <c r="L159" s="61">
        <f t="shared" si="76"/>
        <v>0</v>
      </c>
      <c r="M159" s="61">
        <f t="shared" si="77"/>
        <v>0</v>
      </c>
      <c r="N159" s="61">
        <f t="shared" si="78"/>
        <v>0</v>
      </c>
      <c r="O159" s="61">
        <f t="shared" si="79"/>
        <v>0</v>
      </c>
      <c r="P159" s="22"/>
    </row>
    <row r="160" spans="1:16" ht="15.75" customHeight="1" x14ac:dyDescent="0.25">
      <c r="A160" s="10"/>
      <c r="K160" s="19"/>
      <c r="L160" s="19"/>
      <c r="M160" s="19"/>
      <c r="N160" s="19"/>
      <c r="O160" s="20">
        <f>SUM(O156:O159)</f>
        <v>0</v>
      </c>
    </row>
    <row r="161" spans="1:16" ht="15.75" customHeight="1" x14ac:dyDescent="0.25">
      <c r="A161" s="76"/>
      <c r="B161" s="77"/>
      <c r="C161" s="78"/>
      <c r="D161" s="9" t="s">
        <v>170</v>
      </c>
      <c r="E161" s="71"/>
      <c r="F161" s="71"/>
      <c r="G161" s="71"/>
      <c r="H161" s="79"/>
      <c r="I161" s="71"/>
      <c r="J161" s="71"/>
      <c r="K161" s="71"/>
      <c r="L161" s="71"/>
      <c r="M161" s="71"/>
      <c r="N161" s="71"/>
      <c r="O161" s="71"/>
      <c r="P161" s="21"/>
    </row>
    <row r="162" spans="1:16" ht="27.75" customHeight="1" x14ac:dyDescent="0.25">
      <c r="A162" s="72">
        <v>145</v>
      </c>
      <c r="B162" s="80"/>
      <c r="C162" s="97" t="s">
        <v>15</v>
      </c>
      <c r="D162" s="30" t="s">
        <v>169</v>
      </c>
      <c r="E162" s="57">
        <v>30</v>
      </c>
      <c r="F162" s="57">
        <v>30</v>
      </c>
      <c r="G162" s="57">
        <v>30</v>
      </c>
      <c r="H162" s="58">
        <f t="shared" ref="H162:H163" si="85">+G162+F162+E162</f>
        <v>90</v>
      </c>
      <c r="I162" s="59"/>
      <c r="J162" s="62">
        <f t="shared" ref="J162:J163" si="86">+$J$8</f>
        <v>0</v>
      </c>
      <c r="K162" s="61">
        <f t="shared" ref="K162:K163" si="87">+I162*J162/100</f>
        <v>0</v>
      </c>
      <c r="L162" s="61">
        <f t="shared" ref="L162:L163" si="88">+I162+K162</f>
        <v>0</v>
      </c>
      <c r="M162" s="61">
        <f t="shared" ref="M162:M163" si="89">+H162*I162</f>
        <v>0</v>
      </c>
      <c r="N162" s="61">
        <f t="shared" ref="N162:N163" si="90">+H162*K162</f>
        <v>0</v>
      </c>
      <c r="O162" s="61">
        <f t="shared" ref="O162:O163" si="91">+M162+N162</f>
        <v>0</v>
      </c>
      <c r="P162" s="22"/>
    </row>
    <row r="163" spans="1:16" ht="27.75" customHeight="1" x14ac:dyDescent="0.25">
      <c r="A163" s="72">
        <v>146</v>
      </c>
      <c r="B163" s="82"/>
      <c r="C163" s="97" t="s">
        <v>15</v>
      </c>
      <c r="D163" s="30" t="s">
        <v>17</v>
      </c>
      <c r="E163" s="57">
        <v>150</v>
      </c>
      <c r="F163" s="57">
        <v>150</v>
      </c>
      <c r="G163" s="57">
        <v>150</v>
      </c>
      <c r="H163" s="58">
        <f t="shared" si="85"/>
        <v>450</v>
      </c>
      <c r="I163" s="59"/>
      <c r="J163" s="62">
        <f t="shared" si="86"/>
        <v>0</v>
      </c>
      <c r="K163" s="61">
        <f t="shared" si="87"/>
        <v>0</v>
      </c>
      <c r="L163" s="61">
        <f t="shared" si="88"/>
        <v>0</v>
      </c>
      <c r="M163" s="61">
        <f t="shared" si="89"/>
        <v>0</v>
      </c>
      <c r="N163" s="61">
        <f t="shared" si="90"/>
        <v>0</v>
      </c>
      <c r="O163" s="61">
        <f t="shared" si="91"/>
        <v>0</v>
      </c>
      <c r="P163" s="22"/>
    </row>
    <row r="164" spans="1:16" ht="15.75" customHeight="1" x14ac:dyDescent="0.25">
      <c r="K164" s="19"/>
      <c r="L164" s="19"/>
      <c r="M164" s="19"/>
      <c r="N164" s="19"/>
      <c r="O164" s="20">
        <f>SUM(O162:O163)</f>
        <v>0</v>
      </c>
    </row>
    <row r="165" spans="1:16" s="16" customFormat="1" ht="28.5" customHeight="1" x14ac:dyDescent="0.25">
      <c r="A165" s="7"/>
      <c r="B165" s="83"/>
      <c r="C165" s="4"/>
      <c r="D165" s="84"/>
      <c r="E165" s="85"/>
      <c r="F165" s="86"/>
      <c r="G165" s="86"/>
      <c r="H165" s="87" t="str">
        <f>+A3</f>
        <v>8. sklop - promocijski material - ostali artikli</v>
      </c>
      <c r="I165" s="86"/>
      <c r="J165" s="86"/>
      <c r="K165" s="88"/>
      <c r="L165" s="87" t="s">
        <v>65</v>
      </c>
      <c r="M165" s="89">
        <f>SUM(M8:M164)</f>
        <v>0</v>
      </c>
      <c r="N165" s="89">
        <f>SUM(N8:N164)</f>
        <v>0</v>
      </c>
      <c r="O165" s="90">
        <f>SUM(O164,O160,O154,O147,O139,O129)</f>
        <v>0</v>
      </c>
    </row>
    <row r="166" spans="1:16" s="16" customFormat="1" ht="23.25" customHeight="1" x14ac:dyDescent="0.25">
      <c r="A166" s="7"/>
      <c r="B166" s="83"/>
      <c r="C166" s="4"/>
      <c r="D166" s="91" t="s">
        <v>66</v>
      </c>
      <c r="E166" s="92">
        <f>SUM(E8:E165)</f>
        <v>54060</v>
      </c>
      <c r="F166" s="92">
        <f>SUM(F8:F165)</f>
        <v>54075</v>
      </c>
      <c r="G166" s="92">
        <f>SUM(G8:G165)</f>
        <v>53055</v>
      </c>
      <c r="H166" s="92">
        <f>SUM(H8:H165)</f>
        <v>161190</v>
      </c>
      <c r="I166" s="93">
        <f>+H166-G166-F166-E166</f>
        <v>0</v>
      </c>
      <c r="J166" s="84"/>
      <c r="K166" s="84"/>
      <c r="L166" s="84"/>
      <c r="M166" s="84"/>
      <c r="N166" s="94">
        <f>+O165-N165-M165</f>
        <v>0</v>
      </c>
      <c r="O166" s="20"/>
    </row>
    <row r="167" spans="1:16" s="24" customFormat="1" x14ac:dyDescent="0.25">
      <c r="A167" s="99" t="s">
        <v>67</v>
      </c>
      <c r="B167" s="100"/>
      <c r="C167" s="1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23"/>
    </row>
    <row r="168" spans="1:16" s="24" customFormat="1" x14ac:dyDescent="0.25">
      <c r="A168" s="112" t="s">
        <v>178</v>
      </c>
      <c r="B168" s="25"/>
      <c r="C168" s="1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23"/>
    </row>
    <row r="169" spans="1:16" s="24" customFormat="1" x14ac:dyDescent="0.25">
      <c r="A169" s="112" t="s">
        <v>179</v>
      </c>
      <c r="B169" s="25"/>
      <c r="C169" s="1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23"/>
    </row>
    <row r="170" spans="1:16" s="24" customFormat="1" x14ac:dyDescent="0.25">
      <c r="A170" s="102" t="s">
        <v>171</v>
      </c>
      <c r="B170" s="101"/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23"/>
    </row>
    <row r="171" spans="1:16" s="24" customFormat="1" x14ac:dyDescent="0.25">
      <c r="A171" s="12" t="s">
        <v>172</v>
      </c>
      <c r="B171" s="100"/>
      <c r="C171" s="11"/>
      <c r="D171" s="8"/>
      <c r="E171" s="103"/>
      <c r="F171" s="103"/>
      <c r="G171" s="103"/>
      <c r="H171" s="103"/>
      <c r="I171" s="104"/>
      <c r="J171" s="105"/>
      <c r="K171" s="101"/>
      <c r="L171" s="101"/>
      <c r="M171" s="101"/>
      <c r="N171" s="101"/>
      <c r="O171" s="101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62" fitToWidth="4" fitToHeight="4" orientation="landscape" r:id="rId1"/>
  <headerFooter>
    <oddHeader>&amp;LPONUDBA/CENE&amp;CMORS 93/2021-ODP&amp;RMEDALJE IN PRIZNANJA TER OSTALA  KOVINSKA GALANTERIJA</oddHeader>
    <oddFooter>&amp;Lizpis:  &amp;D&amp;C&amp;F                &amp;P/&amp;N&amp;R&amp;"Arial,Krepko"&amp;14&amp;A</oddFooter>
  </headerFooter>
  <rowBreaks count="1" manualBreakCount="1"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8. sklop</vt:lpstr>
      <vt:lpstr>'8. sklop'!Tiskanje_naslovov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2021-12-16T09:51:49Z</cp:lastPrinted>
  <dcterms:created xsi:type="dcterms:W3CDTF">2018-09-21T12:20:24Z</dcterms:created>
  <dcterms:modified xsi:type="dcterms:W3CDTF">2021-12-16T09:51:55Z</dcterms:modified>
</cp:coreProperties>
</file>